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215" yWindow="-15" windowWidth="10230" windowHeight="12825"/>
  </bookViews>
  <sheets>
    <sheet name="Resumen_A_A_P" sheetId="1" r:id="rId1"/>
    <sheet name="Gráfico_Af" sheetId="3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Print_Area" localSheetId="1">Gráfico_Af!$A$1:$K$35</definedName>
    <definedName name="_xlnm.Print_Area" localSheetId="0">Resumen_A_A_P!#REF!</definedName>
    <definedName name="_xlnm.Print_Area">#REF!</definedName>
    <definedName name="matariz200909" localSheetId="1">#REF!</definedName>
    <definedName name="matariz200909">#REF!</definedName>
    <definedName name="Obli" localSheetId="1">#REF!</definedName>
    <definedName name="Obli">#REF!</definedName>
    <definedName name="Tabla_col">'[1]BG COL'!$A$4:$AD$52</definedName>
    <definedName name="Tabla_ind_2">[1]Indicadores!$A$1:$AE$265</definedName>
    <definedName name="Tabla_maf">'[1]BG M'!$A$4:$AD$52</definedName>
    <definedName name="Tabla_maf_">'[1]GPA M'!$A$4:$AD$34</definedName>
    <definedName name="Tabla_pac">'[1]BG P'!$A$4:$AD$52</definedName>
    <definedName name="Tabla_pac_">'[1]GPA P'!$A$4:$AD$34</definedName>
    <definedName name="Tabla_per">'[1]BG PE'!$A$4:$AD$52</definedName>
    <definedName name="Tabla_per_">'[2]GPA PE'!$A$4:$AK$34</definedName>
    <definedName name="Tabla_Rim">'[1]BG R'!$A$4:$AD$52</definedName>
    <definedName name="Tabla_rim_">'[3]GPA R'!$A$4:$BM$35</definedName>
    <definedName name="Tabla_sis">'[1]BG S'!$A$4:$AD$52</definedName>
  </definedNames>
  <calcPr calcId="145621"/>
</workbook>
</file>

<file path=xl/calcChain.xml><?xml version="1.0" encoding="utf-8"?>
<calcChain xmlns="http://schemas.openxmlformats.org/spreadsheetml/2006/main">
  <c r="H7" i="3" l="1"/>
  <c r="F19" i="1"/>
  <c r="E19" i="1"/>
  <c r="D19" i="1"/>
  <c r="C19" i="1"/>
  <c r="B19" i="1"/>
  <c r="G15" i="1"/>
  <c r="G14" i="1"/>
  <c r="G13" i="1"/>
  <c r="G12" i="1"/>
  <c r="G11" i="1"/>
  <c r="G9" i="1"/>
</calcChain>
</file>

<file path=xl/sharedStrings.xml><?xml version="1.0" encoding="utf-8"?>
<sst xmlns="http://schemas.openxmlformats.org/spreadsheetml/2006/main" count="19" uniqueCount="17">
  <si>
    <t>1.1      REPORTE MENSUAL DE AFILIACIONES A</t>
  </si>
  <si>
    <t>En número de afiliaciones</t>
  </si>
  <si>
    <t xml:space="preserve"> Afiliación</t>
  </si>
  <si>
    <t>Sistema de EPS</t>
  </si>
  <si>
    <t>Porcentaje</t>
  </si>
  <si>
    <t>Regulares</t>
  </si>
  <si>
    <t>Titulares</t>
  </si>
  <si>
    <t>Derecho-Habientes</t>
  </si>
  <si>
    <t>Potestativos</t>
  </si>
  <si>
    <t>SCTR</t>
  </si>
  <si>
    <t xml:space="preserve">1.3.       ASEGURADOS EN EL SISTEMA DE EPS AL MES DE </t>
  </si>
  <si>
    <t xml:space="preserve">RIMAC S.A. EPS </t>
  </si>
  <si>
    <r>
      <t xml:space="preserve">FUENTE: </t>
    </r>
    <r>
      <rPr>
        <sz val="9"/>
        <rFont val="Arial Narrow"/>
        <family val="2"/>
      </rPr>
      <t>SUSALUD, "Sistema Electrónico de Transferencia de Información de las Entidades Prestadoras de Salud" (SETIEPS) Módulo II de Información "Afiliaciones o Titulares, Asegurados, Aportes y Entidades Empleadoras"</t>
    </r>
  </si>
  <si>
    <t xml:space="preserve">(*) Cifras de SCRT en Revisión </t>
  </si>
  <si>
    <t>PACIFICO S.A. EPS</t>
  </si>
  <si>
    <t>LA POSITIVA SANITAS S.A. EPS  (*)</t>
  </si>
  <si>
    <t>MAPFRE PERÚ S.A. 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</si>
</sst>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 * #,##0.00_ ;_ * \-#,##0.00_ ;_ * &quot;-&quot;??_ ;_ @_ "/>
    <numFmt numFmtId="164" formatCode="[$-C0A]mmmm\-yy;@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"/>
    <numFmt numFmtId="168" formatCode="_(* #,##0_);_(* \(#,##0\);_(* &quot;-&quot;_);_(@_)"/>
    <numFmt numFmtId="169" formatCode="0.0%"/>
    <numFmt numFmtId="170" formatCode="0.000"/>
    <numFmt numFmtId="171" formatCode="#,##0.0"/>
    <numFmt numFmtId="172" formatCode="_(* #,##0.0_);_(* \(#,##0.0\);_(* &quot;-&quot;??_);_(@_)"/>
  </numFmts>
  <fonts count="15" x14ac:knownFonts="1">
    <font>
      <sz val="10"/>
      <name val="Arial"/>
      <family val="2"/>
    </font>
    <font>
      <sz val="10"/>
      <name val="Arial"/>
      <family val="2"/>
    </font>
    <font>
      <b/>
      <sz val="12"/>
      <name val="Arial Black"/>
      <family val="2"/>
    </font>
    <font>
      <b/>
      <sz val="11"/>
      <name val="Arial Black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 Black"/>
      <family val="2"/>
    </font>
    <font>
      <b/>
      <sz val="11"/>
      <color indexed="9"/>
      <name val="Arial"/>
      <family val="2"/>
    </font>
    <font>
      <b/>
      <sz val="11"/>
      <name val="Arial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sz val="14"/>
      <name val="Arial"/>
      <family val="2"/>
    </font>
    <font>
      <b/>
      <sz val="9"/>
      <color indexed="9"/>
      <name val="Arial"/>
      <family val="2"/>
    </font>
    <font>
      <sz val="11"/>
      <color theme="0"/>
      <name val="Arial"/>
      <family val="2"/>
    </font>
    <font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BEEF3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62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0" fillId="2" borderId="0" xfId="0" applyFill="1"/>
    <xf numFmtId="0" fontId="2" fillId="2" borderId="0" xfId="0" applyFont="1" applyFill="1" applyAlignment="1"/>
    <xf numFmtId="0" fontId="3" fillId="2" borderId="0" xfId="0" applyFont="1" applyFill="1" applyAlignment="1"/>
    <xf numFmtId="0" fontId="4" fillId="0" borderId="0" xfId="0" applyFont="1"/>
    <xf numFmtId="0" fontId="5" fillId="2" borderId="0" xfId="0" applyFont="1" applyFill="1" applyBorder="1" applyAlignment="1"/>
    <xf numFmtId="0" fontId="6" fillId="2" borderId="0" xfId="0" applyFont="1" applyFill="1" applyAlignment="1"/>
    <xf numFmtId="0" fontId="1" fillId="0" borderId="0" xfId="0" applyFont="1"/>
    <xf numFmtId="0" fontId="4" fillId="0" borderId="0" xfId="0" applyFont="1" applyAlignment="1">
      <alignment vertical="center"/>
    </xf>
    <xf numFmtId="3" fontId="0" fillId="0" borderId="0" xfId="0" applyNumberFormat="1"/>
    <xf numFmtId="0" fontId="11" fillId="2" borderId="0" xfId="0" applyFont="1" applyFill="1" applyAlignment="1"/>
    <xf numFmtId="164" fontId="11" fillId="2" borderId="0" xfId="0" applyNumberFormat="1" applyFont="1" applyFill="1" applyAlignment="1">
      <alignment horizontal="left"/>
    </xf>
    <xf numFmtId="0" fontId="7" fillId="3" borderId="1" xfId="0" applyFont="1" applyFill="1" applyBorder="1" applyAlignme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left"/>
    </xf>
    <xf numFmtId="3" fontId="4" fillId="4" borderId="5" xfId="0" applyNumberFormat="1" applyFont="1" applyFill="1" applyBorder="1" applyAlignment="1">
      <alignment horizontal="right"/>
    </xf>
    <xf numFmtId="0" fontId="8" fillId="4" borderId="7" xfId="0" applyFont="1" applyFill="1" applyBorder="1" applyAlignment="1">
      <alignment horizontal="left"/>
    </xf>
    <xf numFmtId="166" fontId="8" fillId="4" borderId="8" xfId="1" applyNumberFormat="1" applyFont="1" applyFill="1" applyBorder="1" applyAlignment="1" applyProtection="1">
      <alignment horizontal="center"/>
    </xf>
    <xf numFmtId="0" fontId="8" fillId="4" borderId="9" xfId="0" applyFont="1" applyFill="1" applyBorder="1" applyAlignment="1">
      <alignment horizontal="left"/>
    </xf>
    <xf numFmtId="166" fontId="8" fillId="4" borderId="12" xfId="1" applyNumberFormat="1" applyFont="1" applyFill="1" applyBorder="1" applyAlignment="1" applyProtection="1">
      <alignment horizontal="center"/>
    </xf>
    <xf numFmtId="166" fontId="8" fillId="4" borderId="10" xfId="1" applyNumberFormat="1" applyFont="1" applyFill="1" applyBorder="1" applyAlignment="1" applyProtection="1">
      <alignment horizontal="left"/>
    </xf>
    <xf numFmtId="166" fontId="8" fillId="4" borderId="11" xfId="1" applyNumberFormat="1" applyFont="1" applyFill="1" applyBorder="1" applyAlignment="1" applyProtection="1">
      <alignment horizontal="center"/>
    </xf>
    <xf numFmtId="166" fontId="8" fillId="4" borderId="10" xfId="1" applyNumberFormat="1" applyFont="1" applyFill="1" applyBorder="1" applyAlignment="1" applyProtection="1">
      <alignment horizontal="center"/>
    </xf>
    <xf numFmtId="0" fontId="8" fillId="4" borderId="13" xfId="0" applyFont="1" applyFill="1" applyBorder="1" applyAlignment="1">
      <alignment horizontal="left"/>
    </xf>
    <xf numFmtId="166" fontId="8" fillId="4" borderId="14" xfId="1" applyNumberFormat="1" applyFont="1" applyFill="1" applyBorder="1" applyAlignment="1" applyProtection="1">
      <alignment horizontal="center"/>
    </xf>
    <xf numFmtId="166" fontId="8" fillId="4" borderId="15" xfId="1" applyNumberFormat="1" applyFont="1" applyFill="1" applyBorder="1" applyAlignment="1" applyProtection="1">
      <alignment horizontal="center"/>
    </xf>
    <xf numFmtId="166" fontId="8" fillId="4" borderId="16" xfId="1" applyNumberFormat="1" applyFont="1" applyFill="1" applyBorder="1" applyAlignment="1" applyProtection="1">
      <alignment horizontal="center"/>
    </xf>
    <xf numFmtId="166" fontId="4" fillId="0" borderId="0" xfId="0" applyNumberFormat="1" applyFont="1"/>
    <xf numFmtId="166" fontId="0" fillId="0" borderId="0" xfId="0" applyNumberFormat="1"/>
    <xf numFmtId="3" fontId="4" fillId="4" borderId="6" xfId="0" applyNumberFormat="1" applyFont="1" applyFill="1" applyBorder="1" applyAlignment="1">
      <alignment horizontal="right"/>
    </xf>
    <xf numFmtId="3" fontId="8" fillId="4" borderId="6" xfId="0" applyNumberFormat="1" applyFont="1" applyFill="1" applyBorder="1" applyAlignment="1">
      <alignment horizontal="right"/>
    </xf>
    <xf numFmtId="171" fontId="8" fillId="4" borderId="6" xfId="0" applyNumberFormat="1" applyFont="1" applyFill="1" applyBorder="1" applyAlignment="1">
      <alignment horizontal="right"/>
    </xf>
    <xf numFmtId="172" fontId="4" fillId="4" borderId="6" xfId="1" applyNumberFormat="1" applyFont="1" applyFill="1" applyBorder="1" applyAlignment="1">
      <alignment horizontal="right"/>
    </xf>
    <xf numFmtId="166" fontId="13" fillId="0" borderId="0" xfId="0" applyNumberFormat="1" applyFont="1"/>
    <xf numFmtId="0" fontId="14" fillId="0" borderId="0" xfId="0" applyFont="1"/>
    <xf numFmtId="166" fontId="14" fillId="0" borderId="0" xfId="0" applyNumberFormat="1" applyFont="1"/>
    <xf numFmtId="0" fontId="4" fillId="5" borderId="9" xfId="0" applyFont="1" applyFill="1" applyBorder="1" applyAlignment="1">
      <alignment horizontal="right"/>
    </xf>
    <xf numFmtId="166" fontId="4" fillId="0" borderId="10" xfId="1" applyNumberFormat="1" applyFont="1" applyFill="1" applyBorder="1" applyAlignment="1" applyProtection="1">
      <alignment horizontal="center"/>
    </xf>
    <xf numFmtId="166" fontId="4" fillId="2" borderId="10" xfId="1" applyNumberFormat="1" applyFont="1" applyFill="1" applyBorder="1" applyAlignment="1" applyProtection="1">
      <alignment horizontal="center"/>
    </xf>
    <xf numFmtId="166" fontId="4" fillId="2" borderId="11" xfId="1" applyNumberFormat="1" applyFont="1" applyFill="1" applyBorder="1" applyAlignment="1" applyProtection="1">
      <alignment horizontal="center"/>
    </xf>
    <xf numFmtId="164" fontId="3" fillId="2" borderId="0" xfId="0" applyNumberFormat="1" applyFont="1" applyFill="1" applyAlignment="1">
      <alignment horizontal="left"/>
    </xf>
    <xf numFmtId="0" fontId="10" fillId="0" borderId="17" xfId="0" applyFont="1" applyBorder="1" applyAlignment="1">
      <alignment horizontal="left" wrapText="1"/>
    </xf>
    <xf numFmtId="0" fontId="11" fillId="2" borderId="0" xfId="0" applyFont="1" applyFill="1" applyAlignment="1">
      <alignment horizontal="right"/>
    </xf>
    <xf numFmtId="0" fontId="10" fillId="2" borderId="0" xfId="0" applyFont="1" applyFill="1" applyAlignment="1">
      <alignment vertical="center" wrapText="1"/>
    </xf>
    <xf numFmtId="0" fontId="0" fillId="0" borderId="0" xfId="0" applyAlignment="1">
      <alignment vertical="center" wrapText="1"/>
    </xf>
  </cellXfs>
  <cellStyles count="62">
    <cellStyle name="Euro" xfId="2"/>
    <cellStyle name="Euro 2" xfId="3"/>
    <cellStyle name="Euro 3" xfId="4"/>
    <cellStyle name="Euro 4" xfId="5"/>
    <cellStyle name="Millares" xfId="1" builtinId="3"/>
    <cellStyle name="Millares 10" xfId="6"/>
    <cellStyle name="Millares 11" xfId="7"/>
    <cellStyle name="Millares 12" xfId="8"/>
    <cellStyle name="Millares 13" xfId="9"/>
    <cellStyle name="Millares 14" xfId="10"/>
    <cellStyle name="Millares 15" xfId="11"/>
    <cellStyle name="Millares 16" xfId="12"/>
    <cellStyle name="Millares 17" xfId="13"/>
    <cellStyle name="Millares 18" xfId="14"/>
    <cellStyle name="Millares 19" xfId="15"/>
    <cellStyle name="Millares 2" xfId="16"/>
    <cellStyle name="Millares 2 2" xfId="17"/>
    <cellStyle name="Millares 2 3" xfId="18"/>
    <cellStyle name="Millares 2 4" xfId="19"/>
    <cellStyle name="Millares 20" xfId="20"/>
    <cellStyle name="Millares 21" xfId="21"/>
    <cellStyle name="Millares 3" xfId="22"/>
    <cellStyle name="Millares 3 2" xfId="23"/>
    <cellStyle name="Millares 4" xfId="24"/>
    <cellStyle name="Millares 4 2" xfId="25"/>
    <cellStyle name="Millares 5" xfId="26"/>
    <cellStyle name="Millares 5 2" xfId="27"/>
    <cellStyle name="Millares 6" xfId="28"/>
    <cellStyle name="Millares 6 2" xfId="29"/>
    <cellStyle name="Millares 7" xfId="30"/>
    <cellStyle name="Millares 8" xfId="31"/>
    <cellStyle name="Millares 9" xfId="32"/>
    <cellStyle name="Normal" xfId="0" builtinId="0"/>
    <cellStyle name="Normal 2" xfId="33"/>
    <cellStyle name="Normal 2 2" xfId="34"/>
    <cellStyle name="Normal 2 3" xfId="35"/>
    <cellStyle name="Normal 2 4" xfId="36"/>
    <cellStyle name="Normal 3" xfId="37"/>
    <cellStyle name="Normal 3 10" xfId="38"/>
    <cellStyle name="Normal 3 11" xfId="39"/>
    <cellStyle name="Normal 3 2" xfId="40"/>
    <cellStyle name="Normal 3 3" xfId="41"/>
    <cellStyle name="Normal 3 4" xfId="42"/>
    <cellStyle name="Normal 3 5" xfId="43"/>
    <cellStyle name="Normal 3 6" xfId="44"/>
    <cellStyle name="Normal 3 7" xfId="45"/>
    <cellStyle name="Normal 3 8" xfId="46"/>
    <cellStyle name="Normal 3 9" xfId="47"/>
    <cellStyle name="Normal 4" xfId="48"/>
    <cellStyle name="Normal 5" xfId="49"/>
    <cellStyle name="Normal 6" xfId="50"/>
    <cellStyle name="Normal 7" xfId="51"/>
    <cellStyle name="Porcentaje 2" xfId="52"/>
    <cellStyle name="Porcentual 2" xfId="53"/>
    <cellStyle name="Porcentual 2 2" xfId="54"/>
    <cellStyle name="Porcentual 2 3" xfId="55"/>
    <cellStyle name="Porcentual 3" xfId="56"/>
    <cellStyle name="Porcentual 3 2" xfId="57"/>
    <cellStyle name="Porcentual 4" xfId="58"/>
    <cellStyle name="Porcentual 5" xfId="59"/>
    <cellStyle name="Porcentual 6" xfId="60"/>
    <cellStyle name="Porcentual 7" xfId="61"/>
  </cellStyles>
  <dxfs count="0"/>
  <tableStyles count="0" defaultTableStyle="TableStyleMedium9" defaultPivotStyle="PivotStyleLight16"/>
  <colors>
    <mruColors>
      <color rgb="FFDBEEF3"/>
      <color rgb="FF4BACC6"/>
      <color rgb="FF31849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el Sistema EPS a Julio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3"/>
          <c:order val="2"/>
          <c:tx>
            <c:strRef>
              <c:f>[4]Afiliaciones!$C$46</c:f>
              <c:strCache>
                <c:ptCount val="1"/>
                <c:pt idx="0">
                  <c:v>Regulares</c:v>
                </c:pt>
              </c:strCache>
            </c:strRef>
          </c:tx>
          <c:spPr>
            <a:gradFill rotWithShape="0">
              <a:gsLst>
                <a:gs pos="0">
                  <a:srgbClr val="003300"/>
                </a:gs>
                <a:gs pos="50000">
                  <a:srgbClr val="003300">
                    <a:gamma/>
                    <a:tint val="27843"/>
                    <a:invGamma/>
                  </a:srgbClr>
                </a:gs>
                <a:gs pos="100000">
                  <a:srgbClr val="0033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993366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66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[4]Afiliaciones!$D$46:$P$46</c:f>
              <c:numCache>
                <c:formatCode>General</c:formatCode>
                <c:ptCount val="13"/>
                <c:pt idx="0">
                  <c:v>585864</c:v>
                </c:pt>
                <c:pt idx="1">
                  <c:v>592376</c:v>
                </c:pt>
                <c:pt idx="2">
                  <c:v>604082</c:v>
                </c:pt>
                <c:pt idx="3">
                  <c:v>607245</c:v>
                </c:pt>
                <c:pt idx="4">
                  <c:v>615705</c:v>
                </c:pt>
                <c:pt idx="5">
                  <c:v>614538</c:v>
                </c:pt>
                <c:pt idx="6">
                  <c:v>623589</c:v>
                </c:pt>
                <c:pt idx="7">
                  <c:v>633781</c:v>
                </c:pt>
                <c:pt idx="8">
                  <c:v>643266</c:v>
                </c:pt>
                <c:pt idx="9">
                  <c:v>651886</c:v>
                </c:pt>
                <c:pt idx="10">
                  <c:v>660012</c:v>
                </c:pt>
                <c:pt idx="11">
                  <c:v>638703</c:v>
                </c:pt>
                <c:pt idx="12">
                  <c:v>643030</c:v>
                </c:pt>
              </c:numCache>
            </c:numRef>
          </c:val>
        </c:ser>
        <c:ser>
          <c:idx val="2"/>
          <c:order val="3"/>
          <c:tx>
            <c:strRef>
              <c:f>[4]Afiliaciones!$C$47</c:f>
              <c:strCache>
                <c:ptCount val="1"/>
                <c:pt idx="0">
                  <c:v>Potestativos</c:v>
                </c:pt>
              </c:strCache>
            </c:strRef>
          </c:tx>
          <c:spPr>
            <a:gradFill rotWithShape="0">
              <a:gsLst>
                <a:gs pos="0">
                  <a:srgbClr val="FF8080"/>
                </a:gs>
                <a:gs pos="50000">
                  <a:srgbClr val="FFFFFF"/>
                </a:gs>
                <a:gs pos="100000">
                  <a:srgbClr val="FF808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[4]Afiliaciones!$D$47:$P$47</c:f>
              <c:numCache>
                <c:formatCode>General</c:formatCode>
                <c:ptCount val="13"/>
                <c:pt idx="0">
                  <c:v>9284</c:v>
                </c:pt>
                <c:pt idx="1">
                  <c:v>9318</c:v>
                </c:pt>
                <c:pt idx="2">
                  <c:v>8493</c:v>
                </c:pt>
                <c:pt idx="3">
                  <c:v>7749</c:v>
                </c:pt>
                <c:pt idx="4">
                  <c:v>7890</c:v>
                </c:pt>
                <c:pt idx="5">
                  <c:v>8803</c:v>
                </c:pt>
                <c:pt idx="6">
                  <c:v>8488</c:v>
                </c:pt>
                <c:pt idx="7">
                  <c:v>8518</c:v>
                </c:pt>
                <c:pt idx="8">
                  <c:v>8672</c:v>
                </c:pt>
                <c:pt idx="9">
                  <c:v>8996</c:v>
                </c:pt>
                <c:pt idx="10">
                  <c:v>9371</c:v>
                </c:pt>
                <c:pt idx="11">
                  <c:v>33374</c:v>
                </c:pt>
                <c:pt idx="12">
                  <c:v>34199</c:v>
                </c:pt>
              </c:numCache>
            </c:numRef>
          </c:val>
        </c:ser>
        <c:ser>
          <c:idx val="4"/>
          <c:order val="4"/>
          <c:tx>
            <c:strRef>
              <c:f>[4]Afiliaciones!$C$48</c:f>
              <c:strCache>
                <c:ptCount val="1"/>
                <c:pt idx="0">
                  <c:v>SCTR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0" i="0" u="none" strike="noStrike" baseline="0">
                    <a:solidFill>
                      <a:srgbClr val="FF00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[4]Afiliaciones!$D$48:$P$48</c:f>
              <c:numCache>
                <c:formatCode>General</c:formatCode>
                <c:ptCount val="13"/>
                <c:pt idx="0">
                  <c:v>840394</c:v>
                </c:pt>
                <c:pt idx="1">
                  <c:v>869694</c:v>
                </c:pt>
                <c:pt idx="2">
                  <c:v>892793</c:v>
                </c:pt>
                <c:pt idx="3">
                  <c:v>947637</c:v>
                </c:pt>
                <c:pt idx="4">
                  <c:v>918234</c:v>
                </c:pt>
                <c:pt idx="5">
                  <c:v>951596</c:v>
                </c:pt>
                <c:pt idx="6">
                  <c:v>1044150</c:v>
                </c:pt>
                <c:pt idx="7">
                  <c:v>914562</c:v>
                </c:pt>
                <c:pt idx="8">
                  <c:v>1006098</c:v>
                </c:pt>
                <c:pt idx="9">
                  <c:v>1074599</c:v>
                </c:pt>
                <c:pt idx="10">
                  <c:v>977889</c:v>
                </c:pt>
                <c:pt idx="11">
                  <c:v>1057397</c:v>
                </c:pt>
                <c:pt idx="12">
                  <c:v>1040949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30"/>
        <c:axId val="106547072"/>
        <c:axId val="106569728"/>
      </c:barChart>
      <c:lineChart>
        <c:grouping val="standard"/>
        <c:varyColors val="0"/>
        <c:ser>
          <c:idx val="0"/>
          <c:order val="0"/>
          <c:tx>
            <c:strRef>
              <c:f>[4]Afiliaciones!$C$44</c:f>
              <c:strCache>
                <c:ptCount val="1"/>
                <c:pt idx="0">
                  <c:v>Afil reg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[4]Afiliaciones!$D$44:$P$44</c:f>
              <c:numCache>
                <c:formatCode>General</c:formatCode>
                <c:ptCount val="13"/>
                <c:pt idx="0">
                  <c:v>253451</c:v>
                </c:pt>
                <c:pt idx="1">
                  <c:v>256568</c:v>
                </c:pt>
                <c:pt idx="2">
                  <c:v>262210</c:v>
                </c:pt>
                <c:pt idx="3">
                  <c:v>263390</c:v>
                </c:pt>
                <c:pt idx="4">
                  <c:v>268593</c:v>
                </c:pt>
                <c:pt idx="5">
                  <c:v>268181</c:v>
                </c:pt>
                <c:pt idx="6">
                  <c:v>272687</c:v>
                </c:pt>
                <c:pt idx="7">
                  <c:v>277753</c:v>
                </c:pt>
                <c:pt idx="8">
                  <c:v>282099</c:v>
                </c:pt>
                <c:pt idx="9">
                  <c:v>286483</c:v>
                </c:pt>
                <c:pt idx="10">
                  <c:v>290335</c:v>
                </c:pt>
                <c:pt idx="11">
                  <c:v>291824</c:v>
                </c:pt>
                <c:pt idx="12">
                  <c:v>294312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[4]Afiliaciones!$C$45</c:f>
              <c:strCache>
                <c:ptCount val="1"/>
                <c:pt idx="0">
                  <c:v>Derechoh Reg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[4]Afiliaciones!$D$45:$P$45</c:f>
              <c:numCache>
                <c:formatCode>General</c:formatCode>
                <c:ptCount val="13"/>
                <c:pt idx="0">
                  <c:v>332413</c:v>
                </c:pt>
                <c:pt idx="1">
                  <c:v>335808</c:v>
                </c:pt>
                <c:pt idx="2">
                  <c:v>341872</c:v>
                </c:pt>
                <c:pt idx="3">
                  <c:v>343855</c:v>
                </c:pt>
                <c:pt idx="4">
                  <c:v>347112</c:v>
                </c:pt>
                <c:pt idx="5">
                  <c:v>346357</c:v>
                </c:pt>
                <c:pt idx="6">
                  <c:v>350902</c:v>
                </c:pt>
                <c:pt idx="7">
                  <c:v>356028</c:v>
                </c:pt>
                <c:pt idx="8">
                  <c:v>361167</c:v>
                </c:pt>
                <c:pt idx="9">
                  <c:v>365403</c:v>
                </c:pt>
                <c:pt idx="10">
                  <c:v>369677</c:v>
                </c:pt>
                <c:pt idx="11">
                  <c:v>346879</c:v>
                </c:pt>
                <c:pt idx="12">
                  <c:v>348718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547072"/>
        <c:axId val="106569728"/>
      </c:lineChart>
      <c:dateAx>
        <c:axId val="106547072"/>
        <c:scaling>
          <c:orientation val="minMax"/>
        </c:scaling>
        <c:delete val="0"/>
        <c:axPos val="b"/>
        <c:numFmt formatCode="mmm/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06569728"/>
        <c:crosses val="autoZero"/>
        <c:auto val="1"/>
        <c:lblOffset val="100"/>
        <c:baseTimeUnit val="months"/>
        <c:majorUnit val="6"/>
        <c:majorTimeUnit val="months"/>
        <c:minorUnit val="3"/>
        <c:minorTimeUnit val="months"/>
      </c:dateAx>
      <c:valAx>
        <c:axId val="1065697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N° de Asegurados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06547072"/>
        <c:crosses val="autoZero"/>
        <c:crossBetween val="between"/>
        <c:majorUnit val="20000"/>
        <c:minorUnit val="20000"/>
      </c:valAx>
      <c:spPr>
        <a:gradFill rotWithShape="0">
          <a:gsLst>
            <a:gs pos="0">
              <a:srgbClr val="96AB94"/>
            </a:gs>
            <a:gs pos="17000">
              <a:srgbClr val="D4DEFF"/>
            </a:gs>
            <a:gs pos="47000">
              <a:srgbClr val="D4DEFF"/>
            </a:gs>
            <a:gs pos="100000">
              <a:srgbClr val="8488C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25400">
          <a:noFill/>
        </a:ln>
      </c:spPr>
      <c:txPr>
        <a:bodyPr/>
        <a:lstStyle/>
        <a:p>
          <a:pPr>
            <a:defRPr lang="es-ES" sz="92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TOTALES  POR EPS
Julio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8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
Julio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7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SCTR POR EPS
Julio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POR TIPO DE SEGURO JULIO
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Afiliaciones!#REF!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Afiliaciones!#REF!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107764352"/>
        <c:axId val="107774336"/>
      </c:barChart>
      <c:catAx>
        <c:axId val="107764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07774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77433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07764352"/>
        <c:crosses val="autoZero"/>
        <c:crossBetween val="between"/>
        <c:majorUnit val="50000"/>
        <c:minorUnit val="2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 JULIO
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Afiliaciones!#REF!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0"/>
          <c:order val="1"/>
          <c:tx>
            <c:strRef>
              <c:f>Afiliaciones!#REF!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11216896"/>
        <c:axId val="111230976"/>
      </c:barChart>
      <c:catAx>
        <c:axId val="111216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11230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2309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11216896"/>
        <c:crosses val="autoZero"/>
        <c:crossBetween val="between"/>
        <c:majorUnit val="25000"/>
        <c:minorUnit val="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AL SCTR  JULIO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Afiliaciones!#REF!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_(* #,##0_);_(* \(#,##0\);_(* &quot;-&quot;?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Afiliaciones!#REF!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111267840"/>
        <c:axId val="111269376"/>
      </c:barChart>
      <c:catAx>
        <c:axId val="111267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11269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2693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11267840"/>
        <c:crosses val="autoZero"/>
        <c:crossBetween val="between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el Sistema EPS a Diciembre 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3"/>
          <c:order val="2"/>
          <c:tx>
            <c:v/>
          </c:tx>
          <c:spPr>
            <a:gradFill rotWithShape="0">
              <a:gsLst>
                <a:gs pos="0">
                  <a:srgbClr val="003300"/>
                </a:gs>
                <a:gs pos="50000">
                  <a:srgbClr val="003300">
                    <a:gamma/>
                    <a:tint val="27843"/>
                    <a:invGamma/>
                  </a:srgbClr>
                </a:gs>
                <a:gs pos="100000">
                  <a:srgbClr val="0033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993366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66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</c:ser>
        <c:ser>
          <c:idx val="2"/>
          <c:order val="3"/>
          <c:tx>
            <c:v/>
          </c:tx>
          <c:spPr>
            <a:gradFill rotWithShape="0">
              <a:gsLst>
                <a:gs pos="0">
                  <a:srgbClr val="FF8080"/>
                </a:gs>
                <a:gs pos="50000">
                  <a:srgbClr val="FFFFFF"/>
                </a:gs>
                <a:gs pos="100000">
                  <a:srgbClr val="FF808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</c:ser>
        <c:ser>
          <c:idx val="4"/>
          <c:order val="4"/>
          <c:tx>
            <c:v/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0" i="0" u="none" strike="noStrike" baseline="0">
                    <a:solidFill>
                      <a:srgbClr val="FF00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30"/>
        <c:axId val="111378432"/>
        <c:axId val="111380352"/>
      </c:barChart>
      <c:lineChart>
        <c:grouping val="standard"/>
        <c:varyColors val="0"/>
        <c:ser>
          <c:idx val="0"/>
          <c:order val="0"/>
          <c:tx>
            <c:v/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  <c:smooth val="0"/>
        </c:ser>
        <c:ser>
          <c:idx val="1"/>
          <c:order val="1"/>
          <c:tx>
            <c:v/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378432"/>
        <c:axId val="111380352"/>
      </c:lineChart>
      <c:catAx>
        <c:axId val="111378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11380352"/>
        <c:crosses val="autoZero"/>
        <c:auto val="1"/>
        <c:lblAlgn val="ctr"/>
        <c:lblOffset val="100"/>
        <c:tickLblSkip val="11"/>
        <c:tickMarkSkip val="1"/>
        <c:noMultiLvlLbl val="0"/>
      </c:catAx>
      <c:valAx>
        <c:axId val="1113803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N° de Asegurados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11378432"/>
        <c:crosses val="autoZero"/>
        <c:crossBetween val="between"/>
        <c:majorUnit val="20000"/>
        <c:minorUnit val="20000"/>
      </c:valAx>
      <c:spPr>
        <a:gradFill rotWithShape="0">
          <a:gsLst>
            <a:gs pos="0">
              <a:srgbClr val="96AB94"/>
            </a:gs>
            <a:gs pos="17000">
              <a:srgbClr val="D4DEFF"/>
            </a:gs>
            <a:gs pos="47000">
              <a:srgbClr val="D4DEFF"/>
            </a:gs>
            <a:gs pos="100000">
              <a:srgbClr val="8488C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25400">
          <a:noFill/>
        </a:ln>
      </c:spPr>
      <c:txPr>
        <a:bodyPr/>
        <a:lstStyle/>
        <a:p>
          <a:pPr>
            <a:defRPr lang="es-ES" sz="92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TOTALES  POR EPS
Diciembre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8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</c:dLbls>
          <c:cat>
            <c:numLit>
              <c:formatCode>General</c:formatCode>
              <c:ptCount val="3"/>
            </c:numLit>
          </c:cat>
          <c:val>
            <c:numLit>
              <c:formatCode>General</c:formatCode>
              <c:ptCount val="3"/>
            </c:numLit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
Diciembre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7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</c:dLbls>
          <c:cat>
            <c:numLit>
              <c:formatCode>General</c:formatCode>
              <c:ptCount val="3"/>
            </c:numLit>
          </c:cat>
          <c:val>
            <c:numLit>
              <c:formatCode>General</c:formatCode>
              <c:ptCount val="3"/>
            </c:numLit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SCTR POR EPS
Diciembre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</c:dLbls>
          <c:cat>
            <c:strLit>
              <c:ptCount val="2"/>
              <c:pt idx="0">
                <c:v>Rímac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152963</c:v>
              </c:pt>
              <c:pt idx="1">
                <c:v>81370</c:v>
              </c:pt>
            </c:numLit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POR TIPO DE SEGURO DICIEMBRE
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2004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4"/>
              <c:pt idx="0">
                <c:v>Titul Reg.</c:v>
              </c:pt>
              <c:pt idx="1">
                <c:v>Aseg Reg.</c:v>
              </c:pt>
              <c:pt idx="2">
                <c:v>Potest</c:v>
              </c:pt>
              <c:pt idx="3">
                <c:v>SCTR</c:v>
              </c:pt>
            </c:strLit>
          </c:cat>
          <c:val>
            <c:numLit>
              <c:formatCode>General</c:formatCode>
              <c:ptCount val="4"/>
              <c:pt idx="0">
                <c:v>102877</c:v>
              </c:pt>
              <c:pt idx="1">
                <c:v>269465</c:v>
              </c:pt>
              <c:pt idx="2">
                <c:v>9662</c:v>
              </c:pt>
              <c:pt idx="3">
                <c:v>185484</c:v>
              </c:pt>
            </c:numLit>
          </c:val>
        </c:ser>
        <c:ser>
          <c:idx val="1"/>
          <c:order val="1"/>
          <c:tx>
            <c:v>2005</c:v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4"/>
              <c:pt idx="0">
                <c:v>Titul Reg.</c:v>
              </c:pt>
              <c:pt idx="1">
                <c:v>Aseg Reg.</c:v>
              </c:pt>
              <c:pt idx="2">
                <c:v>Potest</c:v>
              </c:pt>
              <c:pt idx="3">
                <c:v>SCTR</c:v>
              </c:pt>
            </c:strLit>
          </c:cat>
          <c:val>
            <c:numLit>
              <c:formatCode>General</c:formatCode>
              <c:ptCount val="4"/>
              <c:pt idx="0">
                <c:v>108361</c:v>
              </c:pt>
              <c:pt idx="1">
                <c:v>276411</c:v>
              </c:pt>
              <c:pt idx="2">
                <c:v>9467</c:v>
              </c:pt>
              <c:pt idx="3">
                <c:v>234333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112898816"/>
        <c:axId val="112900352"/>
      </c:barChart>
      <c:catAx>
        <c:axId val="112898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1290035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1290035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12898816"/>
        <c:crosses val="autoZero"/>
        <c:crossBetween val="between"/>
        <c:majorUnit val="50000"/>
        <c:minorUnit val="2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 DICIEMBRE
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2004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94405</c:v>
              </c:pt>
              <c:pt idx="1">
                <c:v>175060</c:v>
              </c:pt>
            </c:numLit>
          </c:val>
        </c:ser>
        <c:ser>
          <c:idx val="0"/>
          <c:order val="1"/>
          <c:tx>
            <c:v>2005</c:v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119477</c:v>
              </c:pt>
              <c:pt idx="1">
                <c:v>156934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12631808"/>
        <c:axId val="112633344"/>
      </c:barChart>
      <c:catAx>
        <c:axId val="112631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12633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63334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12631808"/>
        <c:crosses val="autoZero"/>
        <c:crossBetween val="between"/>
        <c:majorUnit val="25000"/>
        <c:minorUnit val="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AL SCTR  DICIEMBRE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2004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_(* #,##0_);_(* \(#,##0\);_(* &quot;-&quot;?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116389</c:v>
              </c:pt>
              <c:pt idx="1">
                <c:v>69095</c:v>
              </c:pt>
            </c:numLit>
          </c:val>
        </c:ser>
        <c:ser>
          <c:idx val="1"/>
          <c:order val="1"/>
          <c:tx>
            <c:v>2005</c:v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152963</c:v>
              </c:pt>
              <c:pt idx="1">
                <c:v>81370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112655360"/>
        <c:axId val="112694016"/>
      </c:barChart>
      <c:catAx>
        <c:axId val="112655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12694016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126940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12655360"/>
        <c:crosses val="autoZero"/>
        <c:crossBetween val="between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TOTALES  POR EPS
Noviembre 2006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8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
Noviembre 2006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7"/>
          <c:dLbls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SCTR POR EPS
Noviembre 2006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POR TIPO DE SEGURO NOVIEMBRE 
2005 - 2006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Afiliaciones!#REF!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Afiliaciones!#REF!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112955776"/>
        <c:axId val="112957312"/>
      </c:barChart>
      <c:catAx>
        <c:axId val="112955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12957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95731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12955776"/>
        <c:crosses val="autoZero"/>
        <c:crossBetween val="between"/>
        <c:majorUnit val="50000"/>
        <c:minorUnit val="2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 NOVIEMBRE
2005 - 2006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Afiliaciones!#REF!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0"/>
          <c:order val="1"/>
          <c:tx>
            <c:strRef>
              <c:f>Afiliaciones!#REF!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13003904"/>
        <c:axId val="113013888"/>
      </c:barChart>
      <c:catAx>
        <c:axId val="113003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13013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0138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13003904"/>
        <c:crosses val="autoZero"/>
        <c:crossBetween val="between"/>
        <c:majorUnit val="25000"/>
        <c:minorUnit val="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AL SCTR  NOVIEMBRE 2005 - 2006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Afiliaciones!#REF!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_(* #,##0_);_(* \(#,##0\);_(* &quot;-&quot;?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Afiliaciones!#REF!</c:f>
              <c:strCache>
                <c:ptCount val="1"/>
                <c:pt idx="0">
                  <c:v>#¡REF!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113048192"/>
        <c:axId val="113136000"/>
      </c:barChart>
      <c:catAx>
        <c:axId val="113048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13136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1360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13048192"/>
        <c:crosses val="autoZero"/>
        <c:crossBetween val="between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13" Type="http://schemas.openxmlformats.org/officeDocument/2006/relationships/chart" Target="../charts/chart12.xml"/><Relationship Id="rId18" Type="http://schemas.openxmlformats.org/officeDocument/2006/relationships/chart" Target="../charts/chart17.xml"/><Relationship Id="rId3" Type="http://schemas.openxmlformats.org/officeDocument/2006/relationships/chart" Target="../charts/chart3.xml"/><Relationship Id="rId21" Type="http://schemas.openxmlformats.org/officeDocument/2006/relationships/chart" Target="../charts/chart20.xml"/><Relationship Id="rId7" Type="http://schemas.openxmlformats.org/officeDocument/2006/relationships/chart" Target="../charts/chart7.xml"/><Relationship Id="rId12" Type="http://schemas.openxmlformats.org/officeDocument/2006/relationships/chart" Target="../charts/chart11.xml"/><Relationship Id="rId17" Type="http://schemas.openxmlformats.org/officeDocument/2006/relationships/chart" Target="../charts/chart16.xml"/><Relationship Id="rId2" Type="http://schemas.openxmlformats.org/officeDocument/2006/relationships/chart" Target="../charts/chart2.xml"/><Relationship Id="rId16" Type="http://schemas.openxmlformats.org/officeDocument/2006/relationships/chart" Target="../charts/chart15.xml"/><Relationship Id="rId20" Type="http://schemas.openxmlformats.org/officeDocument/2006/relationships/chart" Target="../charts/chart1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0.xml"/><Relationship Id="rId5" Type="http://schemas.openxmlformats.org/officeDocument/2006/relationships/chart" Target="../charts/chart5.xml"/><Relationship Id="rId15" Type="http://schemas.openxmlformats.org/officeDocument/2006/relationships/chart" Target="../charts/chart14.xml"/><Relationship Id="rId23" Type="http://schemas.openxmlformats.org/officeDocument/2006/relationships/image" Target="../media/image4.png"/><Relationship Id="rId10" Type="http://schemas.openxmlformats.org/officeDocument/2006/relationships/chart" Target="../charts/chart9.xml"/><Relationship Id="rId19" Type="http://schemas.openxmlformats.org/officeDocument/2006/relationships/chart" Target="../charts/chart18.xml"/><Relationship Id="rId4" Type="http://schemas.openxmlformats.org/officeDocument/2006/relationships/chart" Target="../charts/chart4.xml"/><Relationship Id="rId9" Type="http://schemas.openxmlformats.org/officeDocument/2006/relationships/chart" Target="../charts/chart8.xml"/><Relationship Id="rId14" Type="http://schemas.openxmlformats.org/officeDocument/2006/relationships/chart" Target="../charts/chart13.xml"/><Relationship Id="rId2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466725</xdr:colOff>
      <xdr:row>0</xdr:row>
      <xdr:rowOff>0</xdr:rowOff>
    </xdr:from>
    <xdr:to>
      <xdr:col>5</xdr:col>
      <xdr:colOff>779248</xdr:colOff>
      <xdr:row>4</xdr:row>
      <xdr:rowOff>120089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4000" y="190500"/>
          <a:ext cx="1188823" cy="8535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57150</xdr:rowOff>
    </xdr:from>
    <xdr:to>
      <xdr:col>0</xdr:col>
      <xdr:colOff>0</xdr:colOff>
      <xdr:row>32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47625</xdr:rowOff>
    </xdr:from>
    <xdr:to>
      <xdr:col>0</xdr:col>
      <xdr:colOff>0</xdr:colOff>
      <xdr:row>6</xdr:row>
      <xdr:rowOff>76200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0" y="47625"/>
          <a:ext cx="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6</xdr:row>
      <xdr:rowOff>57150</xdr:rowOff>
    </xdr:from>
    <xdr:to>
      <xdr:col>0</xdr:col>
      <xdr:colOff>0</xdr:colOff>
      <xdr:row>32</xdr:row>
      <xdr:rowOff>152400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20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21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22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7</xdr:col>
      <xdr:colOff>1333500</xdr:colOff>
      <xdr:row>0</xdr:row>
      <xdr:rowOff>47625</xdr:rowOff>
    </xdr:from>
    <xdr:to>
      <xdr:col>10</xdr:col>
      <xdr:colOff>638175</xdr:colOff>
      <xdr:row>6</xdr:row>
      <xdr:rowOff>76200</xdr:rowOff>
    </xdr:to>
    <xdr:pic>
      <xdr:nvPicPr>
        <xdr:cNvPr id="2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6486525" y="47625"/>
          <a:ext cx="217170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190500</xdr:colOff>
      <xdr:row>0</xdr:row>
      <xdr:rowOff>38100</xdr:rowOff>
    </xdr:from>
    <xdr:to>
      <xdr:col>1</xdr:col>
      <xdr:colOff>617323</xdr:colOff>
      <xdr:row>5</xdr:row>
      <xdr:rowOff>15314</xdr:rowOff>
    </xdr:to>
    <xdr:pic>
      <xdr:nvPicPr>
        <xdr:cNvPr id="28" name="27 Imagen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90500" y="38100"/>
          <a:ext cx="1188823" cy="8535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9</xdr:col>
      <xdr:colOff>516171</xdr:colOff>
      <xdr:row>32</xdr:row>
      <xdr:rowOff>82640</xdr:rowOff>
    </xdr:to>
    <xdr:pic>
      <xdr:nvPicPr>
        <xdr:cNvPr id="24" name="23 Imagen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1428750"/>
          <a:ext cx="7821846" cy="396884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huamani.SUNASA/Desktop/PLANDE%20CUETAS/Indicadores%20EEFF%20a%20Diciembre_2010_ad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huamani.SUNASA/Desktop/File2/PLANDE%20CUETAS/Indicadores%20EEFF%20a%20Mayo_2011_adm%20-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cyHuamani&#209;%20-%20Datos-%20EIGIC/File2/PLANDE%20CUETAS/Indicadores%20EEFF%20a%20Febrero_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Buzon/_RM%202013/MATRIZ/Matriz_Af_Ap_Prest%202013_02_13082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base/1503%20Afiliaciones%20gr&#225;fi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Hoja1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 refreshError="1"/>
      <sheetData sheetId="1" refreshError="1"/>
      <sheetData sheetId="2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</row>
        <row r="2">
          <cell r="A2" t="str">
            <v>INDICADOR</v>
          </cell>
          <cell r="B2">
            <v>39814</v>
          </cell>
          <cell r="C2">
            <v>39845</v>
          </cell>
          <cell r="D2">
            <v>39873</v>
          </cell>
          <cell r="E2">
            <v>39904</v>
          </cell>
          <cell r="F2">
            <v>39934</v>
          </cell>
          <cell r="G2">
            <v>39965</v>
          </cell>
          <cell r="H2">
            <v>39995</v>
          </cell>
          <cell r="I2">
            <v>40026</v>
          </cell>
          <cell r="J2">
            <v>40057</v>
          </cell>
          <cell r="K2">
            <v>40087</v>
          </cell>
          <cell r="L2">
            <v>40118</v>
          </cell>
          <cell r="M2">
            <v>40148</v>
          </cell>
          <cell r="N2">
            <v>40179</v>
          </cell>
          <cell r="O2">
            <v>40210</v>
          </cell>
          <cell r="P2">
            <v>40238</v>
          </cell>
          <cell r="Q2">
            <v>40269</v>
          </cell>
          <cell r="R2">
            <v>40299</v>
          </cell>
          <cell r="S2">
            <v>40330</v>
          </cell>
          <cell r="T2">
            <v>40360</v>
          </cell>
          <cell r="U2">
            <v>40391</v>
          </cell>
          <cell r="V2">
            <v>40422</v>
          </cell>
          <cell r="W2">
            <v>40452</v>
          </cell>
          <cell r="X2">
            <v>40483</v>
          </cell>
          <cell r="Y2">
            <v>40513</v>
          </cell>
          <cell r="Z2">
            <v>40544</v>
          </cell>
        </row>
        <row r="3">
          <cell r="A3" t="str">
            <v>ÍNDICES DE LIQUIDEZ</v>
          </cell>
        </row>
        <row r="4">
          <cell r="A4" t="str">
            <v>Capital de trabajo (S/.)</v>
          </cell>
        </row>
        <row r="5">
          <cell r="A5" t="str">
            <v>PACÍFICO</v>
          </cell>
          <cell r="B5">
            <v>14662359</v>
          </cell>
          <cell r="C5">
            <v>16784885</v>
          </cell>
          <cell r="D5">
            <v>16917691</v>
          </cell>
          <cell r="E5">
            <v>17851424</v>
          </cell>
          <cell r="F5">
            <v>19507232</v>
          </cell>
          <cell r="G5">
            <v>21060254</v>
          </cell>
          <cell r="H5">
            <v>19731199</v>
          </cell>
          <cell r="I5">
            <v>18054185</v>
          </cell>
          <cell r="J5">
            <v>16321324</v>
          </cell>
          <cell r="K5">
            <v>14832089</v>
          </cell>
          <cell r="L5">
            <v>16817240</v>
          </cell>
          <cell r="M5">
            <v>20529323</v>
          </cell>
          <cell r="N5">
            <v>20334385</v>
          </cell>
          <cell r="O5">
            <v>22970588</v>
          </cell>
          <cell r="P5">
            <v>23835090</v>
          </cell>
          <cell r="Q5">
            <v>27132940</v>
          </cell>
          <cell r="R5">
            <v>29984079</v>
          </cell>
          <cell r="S5">
            <v>30984454</v>
          </cell>
          <cell r="T5">
            <v>-29530790</v>
          </cell>
          <cell r="U5">
            <v>-23963739</v>
          </cell>
          <cell r="V5">
            <v>-39554564</v>
          </cell>
          <cell r="W5">
            <v>-35675545</v>
          </cell>
          <cell r="X5">
            <v>-30755763</v>
          </cell>
          <cell r="Y5">
            <v>-31560006</v>
          </cell>
          <cell r="Z5">
            <v>-22540638</v>
          </cell>
        </row>
        <row r="6">
          <cell r="A6" t="str">
            <v>RIMAC</v>
          </cell>
          <cell r="B6">
            <v>14919377</v>
          </cell>
          <cell r="C6">
            <v>15926979</v>
          </cell>
          <cell r="D6">
            <v>-1666881</v>
          </cell>
          <cell r="E6">
            <v>1118898</v>
          </cell>
          <cell r="F6">
            <v>2942139</v>
          </cell>
          <cell r="G6">
            <v>3191852</v>
          </cell>
          <cell r="H6">
            <v>3075200</v>
          </cell>
          <cell r="I6">
            <v>3574223</v>
          </cell>
          <cell r="J6">
            <v>-6140948</v>
          </cell>
          <cell r="K6">
            <v>-7236077</v>
          </cell>
          <cell r="L6">
            <v>-12513126</v>
          </cell>
          <cell r="M6">
            <v>-30374096</v>
          </cell>
          <cell r="N6">
            <v>-28226610</v>
          </cell>
          <cell r="O6">
            <v>-27350374</v>
          </cell>
          <cell r="P6">
            <v>-8248327</v>
          </cell>
          <cell r="Q6">
            <v>-1211318</v>
          </cell>
          <cell r="R6">
            <v>-503820</v>
          </cell>
          <cell r="S6">
            <v>773625</v>
          </cell>
          <cell r="T6">
            <v>2661817</v>
          </cell>
          <cell r="U6">
            <v>-14103263</v>
          </cell>
          <cell r="V6">
            <v>-11914446</v>
          </cell>
          <cell r="W6">
            <v>-9688443</v>
          </cell>
          <cell r="X6">
            <v>-9161322</v>
          </cell>
          <cell r="Y6">
            <v>-8786592</v>
          </cell>
          <cell r="Z6">
            <v>-6662600</v>
          </cell>
        </row>
        <row r="7">
          <cell r="A7" t="str">
            <v>PERSALUD</v>
          </cell>
          <cell r="B7">
            <v>2358918</v>
          </cell>
          <cell r="C7">
            <v>1679518</v>
          </cell>
          <cell r="D7">
            <v>1175043</v>
          </cell>
          <cell r="E7">
            <v>1172739</v>
          </cell>
          <cell r="F7">
            <v>745807</v>
          </cell>
          <cell r="G7">
            <v>646050</v>
          </cell>
          <cell r="H7">
            <v>373783</v>
          </cell>
          <cell r="I7">
            <v>684784</v>
          </cell>
          <cell r="J7">
            <v>625164</v>
          </cell>
          <cell r="K7">
            <v>603585</v>
          </cell>
          <cell r="L7">
            <v>468749</v>
          </cell>
          <cell r="M7">
            <v>-30032</v>
          </cell>
          <cell r="N7">
            <v>-245482</v>
          </cell>
          <cell r="O7">
            <v>-410019</v>
          </cell>
          <cell r="P7">
            <v>-14836</v>
          </cell>
          <cell r="Q7">
            <v>-123701</v>
          </cell>
          <cell r="R7">
            <v>-279423</v>
          </cell>
          <cell r="S7">
            <v>-330478</v>
          </cell>
          <cell r="T7">
            <v>-514327</v>
          </cell>
          <cell r="U7">
            <v>-621638</v>
          </cell>
          <cell r="V7">
            <v>-315524</v>
          </cell>
          <cell r="W7">
            <v>484620</v>
          </cell>
          <cell r="X7">
            <v>175805</v>
          </cell>
          <cell r="Y7">
            <v>-418203</v>
          </cell>
          <cell r="Z7">
            <v>-403398</v>
          </cell>
        </row>
        <row r="8">
          <cell r="A8" t="str">
            <v>MAPFRE</v>
          </cell>
          <cell r="B8">
            <v>2559169.5499999989</v>
          </cell>
          <cell r="C8">
            <v>2580340.04</v>
          </cell>
          <cell r="D8">
            <v>2700044.07</v>
          </cell>
          <cell r="E8">
            <v>2743836.7399999993</v>
          </cell>
          <cell r="F8">
            <v>2799260.6199999987</v>
          </cell>
          <cell r="G8">
            <v>1242692.27</v>
          </cell>
          <cell r="H8">
            <v>1441725.8900000001</v>
          </cell>
          <cell r="I8">
            <v>1277567.8699999996</v>
          </cell>
          <cell r="J8">
            <v>1084222.6499999994</v>
          </cell>
          <cell r="K8">
            <v>1138398.54</v>
          </cell>
          <cell r="L8">
            <v>996048.70999999903</v>
          </cell>
          <cell r="M8">
            <v>488165.66000000015</v>
          </cell>
          <cell r="N8">
            <v>694649.66999999993</v>
          </cell>
          <cell r="O8">
            <v>658862.29000000097</v>
          </cell>
          <cell r="P8">
            <v>949078.99000000022</v>
          </cell>
          <cell r="Q8">
            <v>1184292.7600000007</v>
          </cell>
          <cell r="R8">
            <v>1206988.3099999996</v>
          </cell>
          <cell r="S8">
            <v>427297.88999999873</v>
          </cell>
          <cell r="T8">
            <v>346545.74999999907</v>
          </cell>
          <cell r="U8">
            <v>625008.8900000006</v>
          </cell>
          <cell r="V8">
            <v>1956421.3399999989</v>
          </cell>
          <cell r="W8">
            <v>1974979.08</v>
          </cell>
          <cell r="X8">
            <v>1962404.5399999991</v>
          </cell>
          <cell r="Y8">
            <v>2501087.2400000012</v>
          </cell>
          <cell r="Z8">
            <v>2036836.87</v>
          </cell>
        </row>
        <row r="9">
          <cell r="A9" t="str">
            <v>COLSANITAS</v>
          </cell>
          <cell r="N9">
            <v>845474</v>
          </cell>
          <cell r="O9">
            <v>1399201.93</v>
          </cell>
          <cell r="P9">
            <v>1524051</v>
          </cell>
          <cell r="Q9">
            <v>2645899</v>
          </cell>
          <cell r="R9">
            <v>2438535</v>
          </cell>
          <cell r="S9">
            <v>2112397</v>
          </cell>
          <cell r="T9">
            <v>1623264</v>
          </cell>
          <cell r="U9">
            <v>2098219</v>
          </cell>
          <cell r="V9">
            <v>1631941</v>
          </cell>
          <cell r="W9">
            <v>1170059</v>
          </cell>
          <cell r="X9">
            <v>2150772</v>
          </cell>
          <cell r="Y9">
            <v>1287985</v>
          </cell>
          <cell r="Z9">
            <v>825013</v>
          </cell>
        </row>
        <row r="10">
          <cell r="A10" t="str">
            <v>SISTEMA</v>
          </cell>
          <cell r="B10">
            <v>34499823.549999952</v>
          </cell>
          <cell r="C10">
            <v>36971722.040000021</v>
          </cell>
          <cell r="D10">
            <v>19125897.069999993</v>
          </cell>
          <cell r="E10">
            <v>22886897.74000001</v>
          </cell>
          <cell r="F10">
            <v>25994438.620000035</v>
          </cell>
          <cell r="G10">
            <v>26140848.269999981</v>
          </cell>
          <cell r="H10">
            <v>24621907.890000045</v>
          </cell>
          <cell r="I10">
            <v>23590759.869999975</v>
          </cell>
          <cell r="J10">
            <v>11889762.650000006</v>
          </cell>
          <cell r="K10">
            <v>9337995.5399999917</v>
          </cell>
          <cell r="L10">
            <v>5768911.7099999487</v>
          </cell>
          <cell r="M10">
            <v>-9386639.3400000036</v>
          </cell>
          <cell r="N10">
            <v>-6597583.3300000429</v>
          </cell>
          <cell r="O10">
            <v>-2731740.7800000012</v>
          </cell>
          <cell r="P10">
            <v>18045056.99000001</v>
          </cell>
          <cell r="Q10">
            <v>29628112.76000005</v>
          </cell>
          <cell r="R10">
            <v>32846359.309999943</v>
          </cell>
          <cell r="S10">
            <v>33967295.889999986</v>
          </cell>
          <cell r="T10">
            <v>-25413490.25000003</v>
          </cell>
          <cell r="U10">
            <v>-35965412.110000014</v>
          </cell>
          <cell r="V10">
            <v>-48196171.660000026</v>
          </cell>
          <cell r="W10">
            <v>-41734329.919999987</v>
          </cell>
          <cell r="X10">
            <v>-35628103.460000008</v>
          </cell>
          <cell r="Y10">
            <v>-36975728.759999961</v>
          </cell>
          <cell r="Z10">
            <v>-26744786.129999965</v>
          </cell>
        </row>
        <row r="11">
          <cell r="A11" t="str">
            <v>Liquidez corriente (veces)</v>
          </cell>
        </row>
        <row r="12">
          <cell r="A12" t="str">
            <v>PACÍFICO</v>
          </cell>
          <cell r="B12">
            <v>1.1883932261663124</v>
          </cell>
          <cell r="C12">
            <v>1.2033575980934534</v>
          </cell>
          <cell r="D12">
            <v>1.2042850310518798</v>
          </cell>
          <cell r="E12">
            <v>1.2153774729032112</v>
          </cell>
          <cell r="F12">
            <v>1.2391841864925381</v>
          </cell>
          <cell r="G12">
            <v>1.2542208327452185</v>
          </cell>
          <cell r="H12">
            <v>1.242685100101828</v>
          </cell>
          <cell r="I12">
            <v>1.2198623758927114</v>
          </cell>
          <cell r="J12">
            <v>1.1916361886715168</v>
          </cell>
          <cell r="K12">
            <v>1.1724083803221426</v>
          </cell>
          <cell r="L12">
            <v>1.1979411728218465</v>
          </cell>
          <cell r="M12">
            <v>1.2559874674976845</v>
          </cell>
          <cell r="N12">
            <v>1.2400524724417092</v>
          </cell>
          <cell r="O12">
            <v>1.2551162152891178</v>
          </cell>
          <cell r="P12">
            <v>1.2736345700861247</v>
          </cell>
          <cell r="Q12">
            <v>1.3045743650551123</v>
          </cell>
          <cell r="R12">
            <v>1.3503904253357413</v>
          </cell>
          <cell r="S12">
            <v>1.3414402646039527</v>
          </cell>
          <cell r="T12">
            <v>0.6900308571117636</v>
          </cell>
          <cell r="U12">
            <v>0.75421608770458126</v>
          </cell>
          <cell r="V12">
            <v>0.6049011693655878</v>
          </cell>
          <cell r="W12">
            <v>0.64919806230491395</v>
          </cell>
          <cell r="X12">
            <v>0.7098226415449661</v>
          </cell>
          <cell r="Y12">
            <v>0.68331126864889624</v>
          </cell>
          <cell r="Z12">
            <v>0.78304276982822507</v>
          </cell>
        </row>
        <row r="13">
          <cell r="A13" t="str">
            <v>RIMAC</v>
          </cell>
          <cell r="B13">
            <v>1.184495017041522</v>
          </cell>
          <cell r="C13">
            <v>1.1892909482368261</v>
          </cell>
          <cell r="D13">
            <v>0.97950321114895389</v>
          </cell>
          <cell r="E13">
            <v>1.0147163120963816</v>
          </cell>
          <cell r="F13">
            <v>1.0369482758748438</v>
          </cell>
          <cell r="G13">
            <v>1.037576856151138</v>
          </cell>
          <cell r="H13">
            <v>1.0376149871945506</v>
          </cell>
          <cell r="I13">
            <v>1.0425457847227382</v>
          </cell>
          <cell r="J13">
            <v>0.92367061606935696</v>
          </cell>
          <cell r="K13">
            <v>0.91196016894610266</v>
          </cell>
          <cell r="L13">
            <v>0.85536365531581593</v>
          </cell>
          <cell r="M13">
            <v>0.61926594947732527</v>
          </cell>
          <cell r="N13">
            <v>0.67380997672678822</v>
          </cell>
          <cell r="O13">
            <v>0.69653533639019594</v>
          </cell>
          <cell r="P13">
            <v>0.91098362219700724</v>
          </cell>
          <cell r="Q13">
            <v>0.98655711039055227</v>
          </cell>
          <cell r="R13">
            <v>0.99470317432952771</v>
          </cell>
          <cell r="S13">
            <v>1.0083711792512267</v>
          </cell>
          <cell r="T13">
            <v>1.02884093634994</v>
          </cell>
          <cell r="U13">
            <v>0.85819330396904547</v>
          </cell>
          <cell r="V13">
            <v>0.88019592150659021</v>
          </cell>
          <cell r="W13">
            <v>0.90541578804248979</v>
          </cell>
          <cell r="X13">
            <v>0.91669300703431489</v>
          </cell>
          <cell r="Y13">
            <v>0.91641125267326129</v>
          </cell>
          <cell r="Z13">
            <v>0.9398415186180008</v>
          </cell>
        </row>
        <row r="14">
          <cell r="A14" t="str">
            <v>PERSALUD</v>
          </cell>
          <cell r="B14">
            <v>2.6098181163040186</v>
          </cell>
          <cell r="C14">
            <v>2.2263032846614066</v>
          </cell>
          <cell r="D14">
            <v>2.1230867602952226</v>
          </cell>
          <cell r="E14">
            <v>1.983887665863497</v>
          </cell>
          <cell r="F14">
            <v>1.621635858833806</v>
          </cell>
          <cell r="G14">
            <v>1.4941082533401351</v>
          </cell>
          <cell r="H14">
            <v>1.2891696477199583</v>
          </cell>
          <cell r="I14">
            <v>1.451565977454145</v>
          </cell>
          <cell r="J14">
            <v>1.4557528994683306</v>
          </cell>
          <cell r="K14">
            <v>1.4617748630936624</v>
          </cell>
          <cell r="L14">
            <v>1.3031850833267575</v>
          </cell>
          <cell r="M14">
            <v>0.98781637584241133</v>
          </cell>
          <cell r="N14">
            <v>0.89869569918298586</v>
          </cell>
          <cell r="O14">
            <v>0.83998640337714514</v>
          </cell>
          <cell r="P14">
            <v>0.99485474789617245</v>
          </cell>
          <cell r="Q14">
            <v>0.95386549569762857</v>
          </cell>
          <cell r="R14">
            <v>0.89689207215484845</v>
          </cell>
          <cell r="S14">
            <v>0.87700759849630383</v>
          </cell>
          <cell r="T14">
            <v>0.8162585006794828</v>
          </cell>
          <cell r="U14">
            <v>0.78696501621482318</v>
          </cell>
          <cell r="V14">
            <v>0.87401425147797396</v>
          </cell>
          <cell r="W14">
            <v>1.1906178658917448</v>
          </cell>
          <cell r="X14">
            <v>1.0690018564817905</v>
          </cell>
          <cell r="Y14">
            <v>0.86065343805686578</v>
          </cell>
          <cell r="Z14">
            <v>0.85648979556987426</v>
          </cell>
        </row>
        <row r="15">
          <cell r="A15" t="str">
            <v>MAPFRE</v>
          </cell>
          <cell r="B15">
            <v>1.8722982679311753</v>
          </cell>
          <cell r="C15">
            <v>1.8360751141711822</v>
          </cell>
          <cell r="D15">
            <v>2.1123028545917588</v>
          </cell>
          <cell r="E15">
            <v>1.8408143727603861</v>
          </cell>
          <cell r="F15">
            <v>1.8393846598080956</v>
          </cell>
          <cell r="G15">
            <v>1.3582813107191061</v>
          </cell>
          <cell r="H15">
            <v>1.3723359357323714</v>
          </cell>
          <cell r="I15">
            <v>1.3125421040959495</v>
          </cell>
          <cell r="J15">
            <v>1.2516902357120583</v>
          </cell>
          <cell r="K15">
            <v>1.2661898703634495</v>
          </cell>
          <cell r="L15">
            <v>1.1947084422470329</v>
          </cell>
          <cell r="M15">
            <v>1.0962406352945431</v>
          </cell>
          <cell r="N15">
            <v>1.1507437205884679</v>
          </cell>
          <cell r="O15">
            <v>1.1134871444131573</v>
          </cell>
          <cell r="P15">
            <v>1.1795661241301063</v>
          </cell>
          <cell r="Q15">
            <v>1.2101993449202</v>
          </cell>
          <cell r="R15">
            <v>1.2111952054703496</v>
          </cell>
          <cell r="S15">
            <v>1.0645020873917479</v>
          </cell>
          <cell r="T15">
            <v>1.0558437441967536</v>
          </cell>
          <cell r="U15">
            <v>1.0987256895139836</v>
          </cell>
          <cell r="V15">
            <v>1.2379562322209048</v>
          </cell>
          <cell r="W15">
            <v>1.2116975383812105</v>
          </cell>
          <cell r="X15">
            <v>1.2149198247905884</v>
          </cell>
          <cell r="Y15">
            <v>1.3610352504413525</v>
          </cell>
          <cell r="Z15">
            <v>1.2678095987373521</v>
          </cell>
        </row>
        <row r="16">
          <cell r="A16" t="str">
            <v>COLSANITAS</v>
          </cell>
          <cell r="N16">
            <v>4.818503714743807</v>
          </cell>
          <cell r="O16">
            <v>3.3624353209932614</v>
          </cell>
          <cell r="P16">
            <v>3.9651201475506475</v>
          </cell>
          <cell r="Q16">
            <v>6.2112015567237107</v>
          </cell>
          <cell r="R16">
            <v>5.1602434180895056</v>
          </cell>
          <cell r="S16">
            <v>4.6778787224559153</v>
          </cell>
          <cell r="T16">
            <v>3.5376981521433262</v>
          </cell>
          <cell r="U16">
            <v>3.8947340102643344</v>
          </cell>
          <cell r="V16">
            <v>4.6284626723971174</v>
          </cell>
          <cell r="W16">
            <v>2.3557130575233645</v>
          </cell>
          <cell r="X16">
            <v>4.5486075477363883</v>
          </cell>
          <cell r="Y16">
            <v>2.4949521563311032</v>
          </cell>
          <cell r="Z16">
            <v>1.8147093705901465</v>
          </cell>
        </row>
        <row r="17">
          <cell r="A17" t="str">
            <v>SISTEMA</v>
          </cell>
          <cell r="B17">
            <v>1.2115338181646407</v>
          </cell>
          <cell r="C17">
            <v>1.2160385956355295</v>
          </cell>
          <cell r="D17">
            <v>1.1141082602786103</v>
          </cell>
          <cell r="E17">
            <v>1.1400917682098743</v>
          </cell>
          <cell r="F17">
            <v>1.1568570176336193</v>
          </cell>
          <cell r="G17">
            <v>1.1514881812369764</v>
          </cell>
          <cell r="H17">
            <v>1.1463646281305588</v>
          </cell>
          <cell r="I17">
            <v>1.1373721490784905</v>
          </cell>
          <cell r="J17">
            <v>1.0694085910229716</v>
          </cell>
          <cell r="K17">
            <v>1.0537273151989035</v>
          </cell>
          <cell r="L17">
            <v>1.0323847152731638</v>
          </cell>
          <cell r="M17">
            <v>0.94396424635700737</v>
          </cell>
          <cell r="N17">
            <v>0.96303773750605848</v>
          </cell>
          <cell r="O17">
            <v>0.98555605329690488</v>
          </cell>
          <cell r="P17">
            <v>1.095755571319206</v>
          </cell>
          <cell r="Q17">
            <v>1.1575825819262364</v>
          </cell>
          <cell r="R17">
            <v>1.1731472529151641</v>
          </cell>
          <cell r="S17">
            <v>1.1759530252892789</v>
          </cell>
          <cell r="T17">
            <v>0.87113330710621251</v>
          </cell>
          <cell r="U17">
            <v>0.82619272695132429</v>
          </cell>
          <cell r="V17">
            <v>0.77129866492056687</v>
          </cell>
          <cell r="W17">
            <v>0.80755503303783138</v>
          </cell>
          <cell r="X17">
            <v>0.84390408528957872</v>
          </cell>
          <cell r="Y17">
            <v>0.8284693786210181</v>
          </cell>
          <cell r="Z17">
            <v>0.88169913628879371</v>
          </cell>
        </row>
        <row r="18">
          <cell r="A18" t="str">
            <v>Liquidez efectiva (veces)</v>
          </cell>
        </row>
        <row r="19">
          <cell r="A19" t="str">
            <v>PACÍFICO</v>
          </cell>
          <cell r="B19">
            <v>0.65239797877083128</v>
          </cell>
          <cell r="C19">
            <v>0.71866081349775468</v>
          </cell>
          <cell r="D19">
            <v>0.7852035767462876</v>
          </cell>
          <cell r="E19">
            <v>0.75661410669033335</v>
          </cell>
          <cell r="F19">
            <v>0.7793713296156638</v>
          </cell>
          <cell r="G19">
            <v>0.75990304042638279</v>
          </cell>
          <cell r="H19">
            <v>0.77003616440135392</v>
          </cell>
          <cell r="I19">
            <v>0.79363769813684926</v>
          </cell>
          <cell r="J19">
            <v>0.74849386702985665</v>
          </cell>
          <cell r="K19">
            <v>0.7381664797273686</v>
          </cell>
          <cell r="L19">
            <v>0.71961116702317229</v>
          </cell>
          <cell r="M19">
            <v>0.69709698643810236</v>
          </cell>
          <cell r="N19">
            <v>0.83571530197755384</v>
          </cell>
          <cell r="O19">
            <v>0.8588838399309674</v>
          </cell>
          <cell r="P19">
            <v>0.88489664682793867</v>
          </cell>
          <cell r="Q19">
            <v>0.94195397846808371</v>
          </cell>
          <cell r="R19">
            <v>1.0108497810182471</v>
          </cell>
          <cell r="S19">
            <v>0.97780147362198266</v>
          </cell>
          <cell r="T19">
            <v>0.30779480898182365</v>
          </cell>
          <cell r="U19">
            <v>0.37356909235486474</v>
          </cell>
          <cell r="V19">
            <v>0.31916331459079555</v>
          </cell>
          <cell r="W19">
            <v>0.31008690856176208</v>
          </cell>
          <cell r="X19">
            <v>0.39269816961361487</v>
          </cell>
          <cell r="Y19">
            <v>0.34528352080095182</v>
          </cell>
          <cell r="Z19">
            <v>0.44621853240673209</v>
          </cell>
        </row>
        <row r="20">
          <cell r="A20" t="str">
            <v>RIMAC</v>
          </cell>
          <cell r="B20">
            <v>0.82540605190689742</v>
          </cell>
          <cell r="C20">
            <v>0.82232591211687578</v>
          </cell>
          <cell r="D20">
            <v>0.65282053797472128</v>
          </cell>
          <cell r="E20">
            <v>0.67951566056334733</v>
          </cell>
          <cell r="F20">
            <v>0.72298111983325786</v>
          </cell>
          <cell r="G20">
            <v>0.74479800414318176</v>
          </cell>
          <cell r="H20">
            <v>0.6789623469354592</v>
          </cell>
          <cell r="I20">
            <v>0.74288687849518931</v>
          </cell>
          <cell r="J20">
            <v>0.57690117553094145</v>
          </cell>
          <cell r="K20">
            <v>0.58072564343036037</v>
          </cell>
          <cell r="L20">
            <v>0.50931602180982694</v>
          </cell>
          <cell r="M20">
            <v>0.21952173015113843</v>
          </cell>
          <cell r="N20">
            <v>0.24035400178470367</v>
          </cell>
          <cell r="O20">
            <v>0.3032360086090472</v>
          </cell>
          <cell r="P20">
            <v>0.59173402166482947</v>
          </cell>
          <cell r="Q20">
            <v>0.64441934604715334</v>
          </cell>
          <cell r="R20">
            <v>0.66871171952169484</v>
          </cell>
          <cell r="S20">
            <v>0.66875069759827088</v>
          </cell>
          <cell r="T20">
            <v>0.69539864208143332</v>
          </cell>
          <cell r="U20">
            <v>0.54773161780897206</v>
          </cell>
          <cell r="V20">
            <v>0.56979317294955745</v>
          </cell>
          <cell r="W20">
            <v>0.60962561613846844</v>
          </cell>
          <cell r="X20">
            <v>0.61194886008830862</v>
          </cell>
          <cell r="Y20">
            <v>0.64884584141750568</v>
          </cell>
          <cell r="Z20">
            <v>0.63952205636869386</v>
          </cell>
        </row>
        <row r="21">
          <cell r="A21" t="str">
            <v>PERSALUD</v>
          </cell>
          <cell r="B21">
            <v>1.7181621639328153</v>
          </cell>
          <cell r="C21">
            <v>1.1108136958975685</v>
          </cell>
          <cell r="D21">
            <v>1.3929264371639225</v>
          </cell>
          <cell r="E21">
            <v>0.95634274764586258</v>
          </cell>
          <cell r="F21">
            <v>0.60050560575587064</v>
          </cell>
          <cell r="G21">
            <v>0.26724445834706811</v>
          </cell>
          <cell r="H21">
            <v>0.14027609298410654</v>
          </cell>
          <cell r="I21">
            <v>0.51812273939721654</v>
          </cell>
          <cell r="J21">
            <v>0.27131252291835706</v>
          </cell>
          <cell r="K21">
            <v>0.29642230345391085</v>
          </cell>
          <cell r="L21">
            <v>0.20754203205263369</v>
          </cell>
          <cell r="M21">
            <v>0.35554705413663901</v>
          </cell>
          <cell r="N21">
            <v>0.17172317426360198</v>
          </cell>
          <cell r="O21">
            <v>0.14409610361532016</v>
          </cell>
          <cell r="P21">
            <v>0.37279356045827283</v>
          </cell>
          <cell r="Q21">
            <v>0.27494413182800059</v>
          </cell>
          <cell r="R21">
            <v>0.19430960459482546</v>
          </cell>
          <cell r="S21">
            <v>0.11094020459408131</v>
          </cell>
          <cell r="T21">
            <v>6.0308560911235688E-2</v>
          </cell>
          <cell r="U21">
            <v>5.3285990550406115E-2</v>
          </cell>
          <cell r="V21">
            <v>7.1239821085894578E-2</v>
          </cell>
          <cell r="W21">
            <v>0.34969618827201771</v>
          </cell>
          <cell r="X21">
            <v>0.17052629100057695</v>
          </cell>
          <cell r="Y21">
            <v>7.2185466211200158E-2</v>
          </cell>
          <cell r="Z21">
            <v>1.5763432536350881E-2</v>
          </cell>
        </row>
        <row r="22">
          <cell r="A22" t="str">
            <v>MAPFRE</v>
          </cell>
          <cell r="B22">
            <v>1.2909033243116037</v>
          </cell>
          <cell r="C22">
            <v>1.2778338988544318</v>
          </cell>
          <cell r="D22">
            <v>1.4623806014384553</v>
          </cell>
          <cell r="E22">
            <v>1.2704085175445377</v>
          </cell>
          <cell r="F22">
            <v>1.3329692950043308</v>
          </cell>
          <cell r="G22">
            <v>0.97586728704872772</v>
          </cell>
          <cell r="H22">
            <v>0.86061696622393136</v>
          </cell>
          <cell r="I22">
            <v>0.76882148681388007</v>
          </cell>
          <cell r="J22">
            <v>0.67336519046424359</v>
          </cell>
          <cell r="K22">
            <v>0.72641845489442647</v>
          </cell>
          <cell r="L22">
            <v>0.57778650069774828</v>
          </cell>
          <cell r="M22">
            <v>0.37186250635068746</v>
          </cell>
          <cell r="N22">
            <v>0.38373053076597352</v>
          </cell>
          <cell r="O22">
            <v>0.56084704852469069</v>
          </cell>
          <cell r="P22">
            <v>0.59843141138332911</v>
          </cell>
          <cell r="Q22">
            <v>0.55790152864933784</v>
          </cell>
          <cell r="R22">
            <v>0.66837491122169568</v>
          </cell>
          <cell r="S22">
            <v>0.48881264565969373</v>
          </cell>
          <cell r="T22">
            <v>0.45097013423980703</v>
          </cell>
          <cell r="U22">
            <v>0.56323319298378294</v>
          </cell>
          <cell r="V22">
            <v>0.80964307964014126</v>
          </cell>
          <cell r="W22">
            <v>0.79720168369605615</v>
          </cell>
          <cell r="X22">
            <v>0.83307081447826659</v>
          </cell>
          <cell r="Y22">
            <v>0.83036333350537606</v>
          </cell>
          <cell r="Z22">
            <v>0.76288815853394365</v>
          </cell>
        </row>
        <row r="23">
          <cell r="A23" t="str">
            <v>COLSANITAS</v>
          </cell>
          <cell r="N23">
            <v>3.8303999277375067</v>
          </cell>
          <cell r="O23">
            <v>2.7650703816327322</v>
          </cell>
          <cell r="P23">
            <v>3.4561365621710802</v>
          </cell>
          <cell r="Q23">
            <v>5.6320349475019347</v>
          </cell>
          <cell r="R23">
            <v>4.4144112789856553</v>
          </cell>
          <cell r="S23">
            <v>3.8563807560520376</v>
          </cell>
          <cell r="T23">
            <v>2.8114685926898666</v>
          </cell>
          <cell r="U23">
            <v>3.261448043706197</v>
          </cell>
          <cell r="V23">
            <v>3.5939065414742495</v>
          </cell>
          <cell r="W23">
            <v>1.4994148713064475</v>
          </cell>
          <cell r="X23">
            <v>3.2459209786021526</v>
          </cell>
          <cell r="Y23">
            <v>1.4582070115001231</v>
          </cell>
          <cell r="Z23">
            <v>0.78449943563749258</v>
          </cell>
        </row>
        <row r="24">
          <cell r="A24" t="str">
            <v>SISTEMA</v>
          </cell>
          <cell r="B24">
            <v>0.75924109449850785</v>
          </cell>
          <cell r="C24">
            <v>0.78285136117596388</v>
          </cell>
          <cell r="D24">
            <v>0.7345730414066054</v>
          </cell>
          <cell r="E24">
            <v>0.73245343112194683</v>
          </cell>
          <cell r="F24">
            <v>0.76212136154330334</v>
          </cell>
          <cell r="G24">
            <v>0.75307564265318772</v>
          </cell>
          <cell r="H24">
            <v>0.723021200458137</v>
          </cell>
          <cell r="I24">
            <v>0.76578700149056911</v>
          </cell>
          <cell r="J24">
            <v>0.66219323555068488</v>
          </cell>
          <cell r="K24">
            <v>0.66010213622732283</v>
          </cell>
          <cell r="L24">
            <v>0.60896155443253164</v>
          </cell>
          <cell r="M24">
            <v>0.45477664210240937</v>
          </cell>
          <cell r="N24">
            <v>0.53011654308347933</v>
          </cell>
          <cell r="O24">
            <v>0.58123036468195433</v>
          </cell>
          <cell r="P24">
            <v>0.7318910414183375</v>
          </cell>
          <cell r="Q24">
            <v>0.79100256591175633</v>
          </cell>
          <cell r="R24">
            <v>0.82783449181230484</v>
          </cell>
          <cell r="S24">
            <v>0.80957204703150076</v>
          </cell>
          <cell r="T24">
            <v>0.49830653921137158</v>
          </cell>
          <cell r="U24">
            <v>0.46867783487612596</v>
          </cell>
          <cell r="V24">
            <v>0.46061611091711785</v>
          </cell>
          <cell r="W24">
            <v>0.47772169489721616</v>
          </cell>
          <cell r="X24">
            <v>0.52104874710829818</v>
          </cell>
          <cell r="Y24">
            <v>0.5095469149549926</v>
          </cell>
          <cell r="Z24">
            <v>0.54773179737842215</v>
          </cell>
        </row>
        <row r="25">
          <cell r="A25" t="str">
            <v>Liquidez ácida (veces)</v>
          </cell>
        </row>
        <row r="26">
          <cell r="A26" t="str">
            <v>PACÍFICO</v>
          </cell>
          <cell r="B26">
            <v>1.0846045014137049</v>
          </cell>
          <cell r="C26">
            <v>1.1040171366751126</v>
          </cell>
          <cell r="D26">
            <v>1.1054642365521379</v>
          </cell>
          <cell r="E26">
            <v>1.1164731440286202</v>
          </cell>
          <cell r="F26">
            <v>1.1381067914589933</v>
          </cell>
          <cell r="G26">
            <v>1.1535164841571814</v>
          </cell>
          <cell r="H26">
            <v>1.1399812874467845</v>
          </cell>
          <cell r="I26">
            <v>1.1186540658668973</v>
          </cell>
          <cell r="J26">
            <v>1.0995223726317722</v>
          </cell>
          <cell r="K26">
            <v>1.0814049087760906</v>
          </cell>
          <cell r="L26">
            <v>1.1058196863923053</v>
          </cell>
          <cell r="M26">
            <v>1.1582412340354504</v>
          </cell>
          <cell r="N26">
            <v>1.147796035618041</v>
          </cell>
          <cell r="O26">
            <v>1.1679816088240718</v>
          </cell>
          <cell r="P26">
            <v>1.1824170080733432</v>
          </cell>
          <cell r="Q26">
            <v>1.2056834871869637</v>
          </cell>
          <cell r="R26">
            <v>1.2683328592760315</v>
          </cell>
          <cell r="S26">
            <v>1.2634397625671709</v>
          </cell>
          <cell r="T26">
            <v>0.61673753325492608</v>
          </cell>
          <cell r="U26">
            <v>0.68446309676517714</v>
          </cell>
          <cell r="V26">
            <v>0.53598768224989723</v>
          </cell>
          <cell r="W26">
            <v>0.58206128069611418</v>
          </cell>
          <cell r="X26">
            <v>0.64601923808816819</v>
          </cell>
          <cell r="Y26">
            <v>0.613979629352436</v>
          </cell>
          <cell r="Z26">
            <v>0.715225158703235</v>
          </cell>
        </row>
        <row r="27">
          <cell r="A27" t="str">
            <v>RIMAC</v>
          </cell>
          <cell r="B27">
            <v>1.1253504562410988</v>
          </cell>
          <cell r="C27">
            <v>1.1275508435895878</v>
          </cell>
          <cell r="D27">
            <v>0.90997301694689003</v>
          </cell>
          <cell r="E27">
            <v>0.98645702291906945</v>
          </cell>
          <cell r="F27">
            <v>1.0021139393067466</v>
          </cell>
          <cell r="G27">
            <v>0.99739502141256087</v>
          </cell>
          <cell r="H27">
            <v>0.98833701771105442</v>
          </cell>
          <cell r="I27">
            <v>0.98652921894681522</v>
          </cell>
          <cell r="J27">
            <v>0.85820714319567126</v>
          </cell>
          <cell r="K27">
            <v>0.83980245220684036</v>
          </cell>
          <cell r="L27">
            <v>0.7789471939444621</v>
          </cell>
          <cell r="M27">
            <v>0.53016234205929469</v>
          </cell>
          <cell r="N27">
            <v>0.58380707348337546</v>
          </cell>
          <cell r="O27">
            <v>0.6101474843617144</v>
          </cell>
          <cell r="P27">
            <v>0.85298550260423023</v>
          </cell>
          <cell r="Q27">
            <v>0.92659875176639916</v>
          </cell>
          <cell r="R27">
            <v>0.93606638267640474</v>
          </cell>
          <cell r="S27">
            <v>0.94757996498306907</v>
          </cell>
          <cell r="T27">
            <v>0.96685401417589389</v>
          </cell>
          <cell r="U27">
            <v>0.80058093107034056</v>
          </cell>
          <cell r="V27">
            <v>0.82162982772176885</v>
          </cell>
          <cell r="W27">
            <v>0.84851343125189305</v>
          </cell>
          <cell r="X27">
            <v>0.86412484119395372</v>
          </cell>
          <cell r="Y27">
            <v>0.86222973952319992</v>
          </cell>
          <cell r="Z27">
            <v>0.88905349768079778</v>
          </cell>
        </row>
        <row r="28">
          <cell r="A28" t="str">
            <v>PERSALUD</v>
          </cell>
          <cell r="B28">
            <v>2.2895603180712629</v>
          </cell>
          <cell r="C28">
            <v>1.8923113543003758</v>
          </cell>
          <cell r="D28">
            <v>1.7609709613844333</v>
          </cell>
          <cell r="E28">
            <v>1.5295441732161914</v>
          </cell>
          <cell r="F28">
            <v>1.1718251067514955</v>
          </cell>
          <cell r="G28">
            <v>1.1329522518808695</v>
          </cell>
          <cell r="H28">
            <v>0.98919084517502598</v>
          </cell>
          <cell r="I28">
            <v>1.1884145034669444</v>
          </cell>
          <cell r="J28">
            <v>1.1539916761256148</v>
          </cell>
          <cell r="K28">
            <v>1.1916711677318763</v>
          </cell>
          <cell r="L28">
            <v>1.0727412905654421</v>
          </cell>
          <cell r="M28">
            <v>0.86609413261456225</v>
          </cell>
          <cell r="N28">
            <v>0.75003198231769874</v>
          </cell>
          <cell r="O28">
            <v>0.69407208317511582</v>
          </cell>
          <cell r="P28">
            <v>0.86290067228843381</v>
          </cell>
          <cell r="Q28">
            <v>0.80635934945280519</v>
          </cell>
          <cell r="R28">
            <v>0.76345320396087835</v>
          </cell>
          <cell r="S28">
            <v>0.75101145189448815</v>
          </cell>
          <cell r="T28">
            <v>0.69894305062753914</v>
          </cell>
          <cell r="U28">
            <v>0.67358839537506565</v>
          </cell>
          <cell r="V28">
            <v>0.78558417403956649</v>
          </cell>
          <cell r="W28">
            <v>1.0943735830117167</v>
          </cell>
          <cell r="X28">
            <v>0.98447777127987346</v>
          </cell>
          <cell r="Y28">
            <v>0.79470386902183543</v>
          </cell>
          <cell r="Z28">
            <v>0.78340239692401392</v>
          </cell>
        </row>
        <row r="29">
          <cell r="A29" t="str">
            <v>MAPFRE</v>
          </cell>
          <cell r="B29">
            <v>1.813965831180838</v>
          </cell>
          <cell r="C29">
            <v>1.7719445825883702</v>
          </cell>
          <cell r="D29">
            <v>2.0212742574925979</v>
          </cell>
          <cell r="E29">
            <v>1.7678080677727881</v>
          </cell>
          <cell r="F29">
            <v>1.7679599156566221</v>
          </cell>
          <cell r="G29">
            <v>1.2898761405702908</v>
          </cell>
          <cell r="H29">
            <v>1.3110613157577469</v>
          </cell>
          <cell r="I29">
            <v>1.2546210130589814</v>
          </cell>
          <cell r="J29">
            <v>1.1575330400255441</v>
          </cell>
          <cell r="K29">
            <v>1.2015068414321699</v>
          </cell>
          <cell r="L29">
            <v>1.1384725131169942</v>
          </cell>
          <cell r="M29">
            <v>0.98701157431039099</v>
          </cell>
          <cell r="N29">
            <v>1.0602162847148315</v>
          </cell>
          <cell r="O29">
            <v>1.0318220543331658</v>
          </cell>
          <cell r="P29">
            <v>1.0688798717660235</v>
          </cell>
          <cell r="Q29">
            <v>1.1040981675386028</v>
          </cell>
          <cell r="R29">
            <v>1.1063509058842389</v>
          </cell>
          <cell r="S29">
            <v>0.9743543521258643</v>
          </cell>
          <cell r="T29">
            <v>0.95950745506852386</v>
          </cell>
          <cell r="U29">
            <v>1.0044022959528287</v>
          </cell>
          <cell r="V29">
            <v>1.1650965533612549</v>
          </cell>
          <cell r="W29">
            <v>1.1472219315742038</v>
          </cell>
          <cell r="X29">
            <v>1.1494588408761293</v>
          </cell>
          <cell r="Y29">
            <v>1.2419508140046853</v>
          </cell>
          <cell r="Z29">
            <v>1.1680865264422775</v>
          </cell>
        </row>
        <row r="30">
          <cell r="A30" t="str">
            <v>COLSANITAS</v>
          </cell>
          <cell r="N30">
            <v>4.7307544655962781</v>
          </cell>
          <cell r="O30">
            <v>3.0224569664900018</v>
          </cell>
          <cell r="P30">
            <v>3.5089991497938686</v>
          </cell>
          <cell r="Q30">
            <v>5.7116909871920871</v>
          </cell>
          <cell r="R30">
            <v>4.6218881791753672</v>
          </cell>
          <cell r="S30">
            <v>4.1056634259130291</v>
          </cell>
          <cell r="T30">
            <v>3.0003314260700997</v>
          </cell>
          <cell r="U30">
            <v>3.3885340213012527</v>
          </cell>
          <cell r="V30">
            <v>3.8234706877652798</v>
          </cell>
          <cell r="W30">
            <v>1.6391354926320132</v>
          </cell>
          <cell r="X30">
            <v>3.4546724985934407</v>
          </cell>
          <cell r="Y30">
            <v>1.6645743283083165</v>
          </cell>
          <cell r="Z30">
            <v>1.1333317533158149</v>
          </cell>
        </row>
        <row r="31">
          <cell r="A31" t="str">
            <v>SISTEMA</v>
          </cell>
          <cell r="B31">
            <v>1.1287536198538051</v>
          </cell>
          <cell r="C31">
            <v>1.1339418214539034</v>
          </cell>
          <cell r="D31">
            <v>1.0279683617606319</v>
          </cell>
          <cell r="E31">
            <v>1.0719889905856417</v>
          </cell>
          <cell r="F31">
            <v>1.0856813804037209</v>
          </cell>
          <cell r="G31">
            <v>1.0792514905387431</v>
          </cell>
          <cell r="H31">
            <v>1.0690629793491644</v>
          </cell>
          <cell r="I31">
            <v>1.05787172233002</v>
          </cell>
          <cell r="J31">
            <v>0.98808121233739954</v>
          </cell>
          <cell r="K31">
            <v>0.97093663534412744</v>
          </cell>
          <cell r="L31">
            <v>0.94772057879504346</v>
          </cell>
          <cell r="M31">
            <v>0.84963356456125161</v>
          </cell>
          <cell r="N31">
            <v>0.87115826555638809</v>
          </cell>
          <cell r="O31">
            <v>0.89735701646695754</v>
          </cell>
          <cell r="P31">
            <v>1.0187074580121729</v>
          </cell>
          <cell r="Q31">
            <v>1.075359209747945</v>
          </cell>
          <cell r="R31">
            <v>1.100002574349823</v>
          </cell>
          <cell r="S31">
            <v>1.1036356564699397</v>
          </cell>
          <cell r="T31">
            <v>0.80027614877971454</v>
          </cell>
          <cell r="U31">
            <v>0.75937911583903273</v>
          </cell>
          <cell r="V31">
            <v>0.7053113638837738</v>
          </cell>
          <cell r="W31">
            <v>0.74244095811951183</v>
          </cell>
          <cell r="X31">
            <v>0.78248087347180484</v>
          </cell>
          <cell r="Y31">
            <v>0.76193198083630143</v>
          </cell>
          <cell r="Z31">
            <v>0.81833691740966441</v>
          </cell>
        </row>
        <row r="32">
          <cell r="A32" t="str">
            <v>Rotación de Cuentas por cobrar (veces)</v>
          </cell>
        </row>
        <row r="33">
          <cell r="A33" t="str">
            <v>PACÍFICO</v>
          </cell>
          <cell r="B33">
            <v>1.3679376244865817</v>
          </cell>
          <cell r="C33">
            <v>2.4688726570283741</v>
          </cell>
          <cell r="D33">
            <v>4.4845247893449605</v>
          </cell>
          <cell r="E33">
            <v>5.274844900451078</v>
          </cell>
          <cell r="F33">
            <v>6.8841053843928739</v>
          </cell>
          <cell r="G33">
            <v>7.1934367459603692</v>
          </cell>
          <cell r="H33">
            <v>9.9385368348970218</v>
          </cell>
          <cell r="I33">
            <v>12.627944152602396</v>
          </cell>
          <cell r="J33">
            <v>13.553570861886206</v>
          </cell>
          <cell r="K33">
            <v>14.51036050927703</v>
          </cell>
          <cell r="L33">
            <v>14.232491908753676</v>
          </cell>
          <cell r="M33">
            <v>13.968272371856447</v>
          </cell>
          <cell r="N33">
            <v>1.6140430605887679</v>
          </cell>
          <cell r="O33">
            <v>2.9338970190526341</v>
          </cell>
          <cell r="P33">
            <v>5.1138410486513592</v>
          </cell>
          <cell r="Q33">
            <v>6.3845841641556218</v>
          </cell>
          <cell r="R33">
            <v>8.4258973740682901</v>
          </cell>
          <cell r="S33">
            <v>8.3862475837493253</v>
          </cell>
          <cell r="T33">
            <v>8.8107879217842413</v>
          </cell>
          <cell r="U33">
            <v>9.8779402053853378</v>
          </cell>
          <cell r="V33">
            <v>16.2185336727239</v>
          </cell>
          <cell r="W33">
            <v>14.936938712831916</v>
          </cell>
          <cell r="X33">
            <v>16.166844588267701</v>
          </cell>
          <cell r="Y33">
            <v>17.983070019971002</v>
          </cell>
          <cell r="Z33">
            <v>1.4785950264534593</v>
          </cell>
        </row>
        <row r="34">
          <cell r="A34" t="str">
            <v>RIMAC</v>
          </cell>
          <cell r="B34">
            <v>1.273556054090131</v>
          </cell>
          <cell r="C34">
            <v>2.3096493449153059</v>
          </cell>
          <cell r="D34">
            <v>4.4102061752321493</v>
          </cell>
          <cell r="E34">
            <v>5.0999860811081668</v>
          </cell>
          <cell r="F34">
            <v>6.7591301377415336</v>
          </cell>
          <cell r="G34">
            <v>8.4931264489228866</v>
          </cell>
          <cell r="H34">
            <v>8.4063246705123671</v>
          </cell>
          <cell r="I34">
            <v>12.066989051044875</v>
          </cell>
          <cell r="J34">
            <v>12.498150803142304</v>
          </cell>
          <cell r="K34">
            <v>14.833427105044459</v>
          </cell>
          <cell r="L34">
            <v>14.246030201466814</v>
          </cell>
          <cell r="M34">
            <v>15.852287169450774</v>
          </cell>
          <cell r="N34">
            <v>1.1893483395667239</v>
          </cell>
          <cell r="O34">
            <v>2.5163377758617336</v>
          </cell>
          <cell r="P34">
            <v>4.2974624197260702</v>
          </cell>
          <cell r="Q34">
            <v>5.5259642399236562</v>
          </cell>
          <cell r="R34">
            <v>6.8664124618689639</v>
          </cell>
          <cell r="S34">
            <v>8.1867804540836886</v>
          </cell>
          <cell r="T34">
            <v>9.7814790228787718</v>
          </cell>
          <cell r="U34">
            <v>11.214223737601081</v>
          </cell>
          <cell r="V34">
            <v>12.934706213667999</v>
          </cell>
          <cell r="W34">
            <v>14.832401364499768</v>
          </cell>
          <cell r="X34">
            <v>14.918617619913986</v>
          </cell>
          <cell r="Y34">
            <v>19.82977941800165</v>
          </cell>
          <cell r="Z34">
            <v>1.4761925554986366</v>
          </cell>
        </row>
        <row r="35">
          <cell r="A35" t="str">
            <v>PERSALUD</v>
          </cell>
          <cell r="B35">
            <v>0.53781690150830863</v>
          </cell>
          <cell r="C35">
            <v>0.77350282619086919</v>
          </cell>
          <cell r="D35">
            <v>4.9618485709787281</v>
          </cell>
          <cell r="E35">
            <v>3.271310932151839</v>
          </cell>
          <cell r="F35">
            <v>4.1845856317876224</v>
          </cell>
          <cell r="G35">
            <v>3.0058818617948582</v>
          </cell>
          <cell r="H35">
            <v>3.6684525432030686</v>
          </cell>
          <cell r="I35">
            <v>4.6191898815864603</v>
          </cell>
          <cell r="J35">
            <v>4.4598749271584701</v>
          </cell>
          <cell r="K35">
            <v>5.3398059980245849</v>
          </cell>
          <cell r="L35">
            <v>5.2167890670283903</v>
          </cell>
          <cell r="M35">
            <v>6.0752008849039845</v>
          </cell>
          <cell r="N35">
            <v>0.42323694701691444</v>
          </cell>
          <cell r="O35">
            <v>1.0242527851338845</v>
          </cell>
          <cell r="P35">
            <v>1.5224209219069695</v>
          </cell>
          <cell r="Q35">
            <v>2.0058169560713126</v>
          </cell>
          <cell r="R35">
            <v>2.3631316752276796</v>
          </cell>
          <cell r="S35">
            <v>2.5708881645654778</v>
          </cell>
          <cell r="T35">
            <v>2.8955765336224903</v>
          </cell>
          <cell r="U35">
            <v>3.303835067180878</v>
          </cell>
          <cell r="V35">
            <v>4.0714249486809191</v>
          </cell>
          <cell r="W35">
            <v>4.6580500371236226</v>
          </cell>
          <cell r="X35">
            <v>4.7665010760090833</v>
          </cell>
          <cell r="Y35">
            <v>5.2606494278431724</v>
          </cell>
          <cell r="Z35">
            <v>0.42847744496052687</v>
          </cell>
        </row>
        <row r="36">
          <cell r="A36" t="str">
            <v>MAPFRE</v>
          </cell>
          <cell r="B36">
            <v>0.86685608901944111</v>
          </cell>
          <cell r="C36">
            <v>1.6665246678113206</v>
          </cell>
          <cell r="D36">
            <v>3.0149585860580013</v>
          </cell>
          <cell r="E36">
            <v>3.4395572966504631</v>
          </cell>
          <cell r="F36">
            <v>4.4341546107776839</v>
          </cell>
          <cell r="G36">
            <v>7.9151681538291045</v>
          </cell>
          <cell r="H36">
            <v>5.766619646205605</v>
          </cell>
          <cell r="I36">
            <v>6.0138277618477041</v>
          </cell>
          <cell r="J36">
            <v>6.7041155269361941</v>
          </cell>
          <cell r="K36">
            <v>7.6497734939703115</v>
          </cell>
          <cell r="L36">
            <v>6.3516666200757932</v>
          </cell>
          <cell r="M36">
            <v>6.9244315185962213</v>
          </cell>
          <cell r="N36">
            <v>0.8603627133249615</v>
          </cell>
          <cell r="O36">
            <v>1.9218573093374978</v>
          </cell>
          <cell r="P36">
            <v>3.2604084229423211</v>
          </cell>
          <cell r="Q36">
            <v>3.5899996385863511</v>
          </cell>
          <cell r="R36">
            <v>5.7910894136797308</v>
          </cell>
          <cell r="S36">
            <v>5.4111193852669546</v>
          </cell>
          <cell r="T36">
            <v>6.5815461075662274</v>
          </cell>
          <cell r="U36">
            <v>9.0687912307597358</v>
          </cell>
          <cell r="V36">
            <v>9.8701787444586593</v>
          </cell>
          <cell r="W36">
            <v>9.6951078958847567</v>
          </cell>
          <cell r="X36">
            <v>12.837491472811836</v>
          </cell>
          <cell r="Y36">
            <v>13.971912581949274</v>
          </cell>
          <cell r="Z36">
            <v>1.3368393985601326</v>
          </cell>
        </row>
        <row r="37">
          <cell r="A37" t="str">
            <v>COLSANITAS</v>
          </cell>
          <cell r="N37" t="str">
            <v>-</v>
          </cell>
          <cell r="O37">
            <v>6.3538722442057658</v>
          </cell>
          <cell r="P37">
            <v>2.5765044031311155</v>
          </cell>
          <cell r="Q37">
            <v>3.3871814450701536</v>
          </cell>
          <cell r="R37">
            <v>1.9041353699316093</v>
          </cell>
          <cell r="S37">
            <v>2.238244514106583</v>
          </cell>
          <cell r="T37">
            <v>3.8017178601437775</v>
          </cell>
          <cell r="U37">
            <v>16.249893519926985</v>
          </cell>
          <cell r="V37">
            <v>13.180045953902491</v>
          </cell>
          <cell r="W37">
            <v>12.152775058731402</v>
          </cell>
          <cell r="X37">
            <v>16.098596239561452</v>
          </cell>
          <cell r="Y37">
            <v>20.067076173444264</v>
          </cell>
          <cell r="Z37">
            <v>1.2790321352421565</v>
          </cell>
        </row>
        <row r="38">
          <cell r="A38" t="str">
            <v>SISTEMA</v>
          </cell>
          <cell r="B38">
            <v>1.295954601517274</v>
          </cell>
          <cell r="C38">
            <v>2.3427152157842848</v>
          </cell>
          <cell r="D38">
            <v>4.4109084674707209</v>
          </cell>
          <cell r="E38">
            <v>5.1172361085014346</v>
          </cell>
          <cell r="F38">
            <v>6.7164571265978461</v>
          </cell>
          <cell r="G38">
            <v>7.6569691395102044</v>
          </cell>
          <cell r="H38">
            <v>8.9245915809179923</v>
          </cell>
          <cell r="I38">
            <v>11.904352836699784</v>
          </cell>
          <cell r="J38">
            <v>12.543579675053142</v>
          </cell>
          <cell r="K38">
            <v>14.126003293243423</v>
          </cell>
          <cell r="L38">
            <v>13.597786553173592</v>
          </cell>
          <cell r="M38">
            <v>14.200596852470328</v>
          </cell>
          <cell r="N38">
            <v>1.3154598813005658</v>
          </cell>
          <cell r="O38">
            <v>2.6302925408620355</v>
          </cell>
          <cell r="P38">
            <v>4.5084384643204993</v>
          </cell>
          <cell r="Q38">
            <v>5.6810746447351894</v>
          </cell>
          <cell r="R38">
            <v>7.3184164585750429</v>
          </cell>
          <cell r="S38">
            <v>7.9426760603982833</v>
          </cell>
          <cell r="T38">
            <v>8.9288686031817512</v>
          </cell>
          <cell r="U38">
            <v>10.224160355575339</v>
          </cell>
          <cell r="V38">
            <v>13.804516278000586</v>
          </cell>
          <cell r="W38">
            <v>14.267583367424384</v>
          </cell>
          <cell r="X38">
            <v>15.058577442253984</v>
          </cell>
          <cell r="Y38">
            <v>18.135422358390315</v>
          </cell>
          <cell r="Z38">
            <v>1.4378458763125992</v>
          </cell>
        </row>
        <row r="39">
          <cell r="A39" t="str">
            <v>Periodo promedio de cobro (días)</v>
          </cell>
        </row>
        <row r="40">
          <cell r="A40" t="str">
            <v>PACÍFICO</v>
          </cell>
          <cell r="B40">
            <v>21.930824522250923</v>
          </cell>
          <cell r="C40">
            <v>24.302590021883997</v>
          </cell>
          <cell r="D40">
            <v>20.069016055800642</v>
          </cell>
          <cell r="E40">
            <v>22.749484063453352</v>
          </cell>
          <cell r="F40">
            <v>21.789323612051135</v>
          </cell>
          <cell r="G40">
            <v>25.02280986916065</v>
          </cell>
          <cell r="H40">
            <v>21.129870874214646</v>
          </cell>
          <cell r="I40">
            <v>19.0054689108314</v>
          </cell>
          <cell r="J40">
            <v>19.920949449510978</v>
          </cell>
          <cell r="K40">
            <v>20.674882599105548</v>
          </cell>
          <cell r="L40">
            <v>23.186382406937039</v>
          </cell>
          <cell r="M40">
            <v>25.772693316414362</v>
          </cell>
          <cell r="N40">
            <v>18.586864707969223</v>
          </cell>
          <cell r="O40">
            <v>20.450615550021663</v>
          </cell>
          <cell r="P40">
            <v>17.599295547861256</v>
          </cell>
          <cell r="Q40">
            <v>18.795272630863707</v>
          </cell>
          <cell r="R40">
            <v>17.802258126433273</v>
          </cell>
          <cell r="S40">
            <v>21.463711654399496</v>
          </cell>
          <cell r="T40">
            <v>23.834417746088892</v>
          </cell>
          <cell r="U40">
            <v>24.29656335327428</v>
          </cell>
          <cell r="V40">
            <v>16.647620891528696</v>
          </cell>
          <cell r="W40">
            <v>20.084436695336922</v>
          </cell>
          <cell r="X40">
            <v>20.412146488961824</v>
          </cell>
          <cell r="Y40">
            <v>20.018828798431187</v>
          </cell>
          <cell r="Z40">
            <v>20.289531253163787</v>
          </cell>
        </row>
        <row r="41">
          <cell r="A41" t="str">
            <v>RIMAC</v>
          </cell>
          <cell r="B41">
            <v>23.556089191090184</v>
          </cell>
          <cell r="C41">
            <v>25.977969396995274</v>
          </cell>
          <cell r="D41">
            <v>20.407209192495966</v>
          </cell>
          <cell r="E41">
            <v>23.529475981221779</v>
          </cell>
          <cell r="F41">
            <v>22.192204757596272</v>
          </cell>
          <cell r="G41">
            <v>21.193608865063812</v>
          </cell>
          <cell r="H41">
            <v>24.981190738044674</v>
          </cell>
          <cell r="I41">
            <v>19.888971390026953</v>
          </cell>
          <cell r="J41">
            <v>21.603195884955731</v>
          </cell>
          <cell r="K41">
            <v>20.224591247559903</v>
          </cell>
          <cell r="L41">
            <v>23.16434791539486</v>
          </cell>
          <cell r="M41">
            <v>22.709656729772249</v>
          </cell>
          <cell r="N41">
            <v>25.223896987932829</v>
          </cell>
          <cell r="O41">
            <v>23.844175680847403</v>
          </cell>
          <cell r="P41">
            <v>20.94259151328118</v>
          </cell>
          <cell r="Q41">
            <v>21.715667128829963</v>
          </cell>
          <cell r="R41">
            <v>21.845468915971818</v>
          </cell>
          <cell r="S41">
            <v>21.986665088864488</v>
          </cell>
          <cell r="T41">
            <v>21.469145873421834</v>
          </cell>
          <cell r="U41">
            <v>21.40139216192776</v>
          </cell>
          <cell r="V41">
            <v>20.874072865659148</v>
          </cell>
          <cell r="W41">
            <v>20.225989887114793</v>
          </cell>
          <cell r="X41">
            <v>22.120011947990569</v>
          </cell>
          <cell r="Y41">
            <v>18.154513593489032</v>
          </cell>
          <cell r="Z41">
            <v>20.322552019554408</v>
          </cell>
        </row>
        <row r="42">
          <cell r="A42" t="str">
            <v>PERSALUD</v>
          </cell>
          <cell r="B42">
            <v>55.781065853201966</v>
          </cell>
          <cell r="C42">
            <v>77.569205914180372</v>
          </cell>
          <cell r="D42">
            <v>18.138401185074343</v>
          </cell>
          <cell r="E42">
            <v>36.682541797109174</v>
          </cell>
          <cell r="F42">
            <v>35.84584310105781</v>
          </cell>
          <cell r="G42">
            <v>59.882592954774097</v>
          </cell>
          <cell r="H42">
            <v>57.244845756309232</v>
          </cell>
          <cell r="I42">
            <v>51.957162652419917</v>
          </cell>
          <cell r="J42">
            <v>60.539814324350509</v>
          </cell>
          <cell r="K42">
            <v>56.181816363924533</v>
          </cell>
          <cell r="L42">
            <v>63.257301715665498</v>
          </cell>
          <cell r="M42">
            <v>59.257299770045321</v>
          </cell>
          <cell r="N42">
            <v>70.882280508466735</v>
          </cell>
          <cell r="O42">
            <v>58.579289088442295</v>
          </cell>
          <cell r="P42">
            <v>59.116370975293016</v>
          </cell>
          <cell r="Q42">
            <v>59.825997400599121</v>
          </cell>
          <cell r="R42">
            <v>63.475091791297665</v>
          </cell>
          <cell r="S42">
            <v>70.014714168020973</v>
          </cell>
          <cell r="T42">
            <v>72.524417006958188</v>
          </cell>
          <cell r="U42">
            <v>72.642851449842226</v>
          </cell>
          <cell r="V42">
            <v>66.315848481371603</v>
          </cell>
          <cell r="W42">
            <v>64.404632326631685</v>
          </cell>
          <cell r="X42">
            <v>69.233174342699158</v>
          </cell>
          <cell r="Y42">
            <v>68.432615580619938</v>
          </cell>
          <cell r="Z42">
            <v>70.015354023509275</v>
          </cell>
        </row>
        <row r="43">
          <cell r="A43" t="str">
            <v>MAPFRE</v>
          </cell>
          <cell r="B43">
            <v>34.607820582923992</v>
          </cell>
          <cell r="C43">
            <v>36.00306743661897</v>
          </cell>
          <cell r="D43">
            <v>29.8511563031694</v>
          </cell>
          <cell r="E43">
            <v>34.888210792958546</v>
          </cell>
          <cell r="F43">
            <v>33.828319751279992</v>
          </cell>
          <cell r="G43">
            <v>22.741146682136094</v>
          </cell>
          <cell r="H43">
            <v>36.416481905162328</v>
          </cell>
          <cell r="I43">
            <v>39.90802688473768</v>
          </cell>
          <cell r="J43">
            <v>40.273768987896759</v>
          </cell>
          <cell r="K43">
            <v>39.216847431687405</v>
          </cell>
          <cell r="L43">
            <v>51.954867869948465</v>
          </cell>
          <cell r="M43">
            <v>51.989827472939211</v>
          </cell>
          <cell r="N43">
            <v>34.869014585792392</v>
          </cell>
          <cell r="O43">
            <v>31.219799570178907</v>
          </cell>
          <cell r="P43">
            <v>27.603903660259977</v>
          </cell>
          <cell r="Q43">
            <v>33.426187209103141</v>
          </cell>
          <cell r="R43">
            <v>25.90186220327897</v>
          </cell>
          <cell r="S43">
            <v>33.264836198235123</v>
          </cell>
          <cell r="T43">
            <v>31.907396312027863</v>
          </cell>
          <cell r="U43">
            <v>26.464386916964465</v>
          </cell>
          <cell r="V43">
            <v>27.355127702381687</v>
          </cell>
          <cell r="W43">
            <v>30.943441086131678</v>
          </cell>
          <cell r="X43">
            <v>25.705956704929292</v>
          </cell>
          <cell r="Y43">
            <v>25.765978557945932</v>
          </cell>
          <cell r="Z43">
            <v>22.440990318142966</v>
          </cell>
        </row>
        <row r="44">
          <cell r="A44" t="str">
            <v>COLSANITAS</v>
          </cell>
          <cell r="N44" t="str">
            <v>-</v>
          </cell>
          <cell r="O44">
            <v>9.4430604982206408</v>
          </cell>
          <cell r="P44">
            <v>34.931048396667535</v>
          </cell>
          <cell r="Q44">
            <v>35.427685804860872</v>
          </cell>
          <cell r="R44">
            <v>78.77591182258621</v>
          </cell>
          <cell r="S44">
            <v>80.420168067226896</v>
          </cell>
          <cell r="T44">
            <v>55.238186452915258</v>
          </cell>
          <cell r="U44">
            <v>14.769327547020035</v>
          </cell>
          <cell r="V44">
            <v>20.485512792924325</v>
          </cell>
          <cell r="W44">
            <v>24.685719808864484</v>
          </cell>
          <cell r="X44">
            <v>20.498681691826171</v>
          </cell>
          <cell r="Y44">
            <v>17.93983323172937</v>
          </cell>
          <cell r="Z44">
            <v>23.455235543648133</v>
          </cell>
        </row>
        <row r="45">
          <cell r="A45" t="str">
            <v>SISTEMA</v>
          </cell>
          <cell r="B45">
            <v>23.148959049087587</v>
          </cell>
          <cell r="C45">
            <v>25.611307595453269</v>
          </cell>
          <cell r="D45">
            <v>20.403960014977894</v>
          </cell>
          <cell r="E45">
            <v>23.450158924783636</v>
          </cell>
          <cell r="F45">
            <v>22.333202933133439</v>
          </cell>
          <cell r="G45">
            <v>23.507996012572949</v>
          </cell>
          <cell r="H45">
            <v>23.530488549079262</v>
          </cell>
          <cell r="I45">
            <v>20.160692756023405</v>
          </cell>
          <cell r="J45">
            <v>21.52495595312238</v>
          </cell>
          <cell r="K45">
            <v>21.23742956675455</v>
          </cell>
          <cell r="L45">
            <v>24.268655689626282</v>
          </cell>
          <cell r="M45">
            <v>25.351047124288623</v>
          </cell>
          <cell r="N45">
            <v>22.805712607776126</v>
          </cell>
          <cell r="O45">
            <v>22.811150876904357</v>
          </cell>
          <cell r="P45">
            <v>19.962565911069738</v>
          </cell>
          <cell r="Q45">
            <v>21.122764178289287</v>
          </cell>
          <cell r="R45">
            <v>20.496237246002021</v>
          </cell>
          <cell r="S45">
            <v>22.662387164128404</v>
          </cell>
          <cell r="T45">
            <v>23.519217196808981</v>
          </cell>
          <cell r="U45">
            <v>23.473810235099211</v>
          </cell>
          <cell r="V45">
            <v>19.558816445476072</v>
          </cell>
          <cell r="W45">
            <v>21.026686319209265</v>
          </cell>
          <cell r="X45">
            <v>21.914420619442335</v>
          </cell>
          <cell r="Y45">
            <v>19.850654309875875</v>
          </cell>
          <cell r="Z45">
            <v>20.864545007380027</v>
          </cell>
        </row>
        <row r="46">
          <cell r="A46" t="str">
            <v>ÍNDICES DE GESTIÓN</v>
          </cell>
        </row>
        <row r="47">
          <cell r="A47" t="str">
            <v>Siniestralidad (%)</v>
          </cell>
        </row>
        <row r="48">
          <cell r="A48" t="str">
            <v>PACÍFICO</v>
          </cell>
          <cell r="B48">
            <v>0.83546805499056453</v>
          </cell>
          <cell r="C48">
            <v>0.81621351320963687</v>
          </cell>
          <cell r="D48">
            <v>0.82895602980665684</v>
          </cell>
          <cell r="E48">
            <v>0.83080710445864869</v>
          </cell>
          <cell r="F48">
            <v>0.82434584544981271</v>
          </cell>
          <cell r="G48">
            <v>0.81829007363457162</v>
          </cell>
          <cell r="H48">
            <v>0.83656953784664323</v>
          </cell>
          <cell r="I48">
            <v>0.8425421665469508</v>
          </cell>
          <cell r="J48">
            <v>0.851772524396608</v>
          </cell>
          <cell r="K48">
            <v>0.85624584270207782</v>
          </cell>
          <cell r="L48">
            <v>0.84616144333779786</v>
          </cell>
          <cell r="M48">
            <v>0.84119390922497106</v>
          </cell>
          <cell r="N48">
            <v>0.85077372537102114</v>
          </cell>
          <cell r="O48">
            <v>0.79504583739412837</v>
          </cell>
          <cell r="P48">
            <v>0.80511443665662785</v>
          </cell>
          <cell r="Q48">
            <v>0.77930954285773646</v>
          </cell>
          <cell r="R48">
            <v>0.76699593737281291</v>
          </cell>
          <cell r="S48">
            <v>0.77270895562816466</v>
          </cell>
          <cell r="T48">
            <v>0.76909752068891257</v>
          </cell>
          <cell r="U48">
            <v>0.76689691755593314</v>
          </cell>
          <cell r="V48">
            <v>0.77383787006773053</v>
          </cell>
          <cell r="W48">
            <v>0.77165849000987752</v>
          </cell>
          <cell r="X48">
            <v>0.77558077534148029</v>
          </cell>
          <cell r="Y48">
            <v>0.77307027572348674</v>
          </cell>
          <cell r="Z48">
            <v>0.80690081735409458</v>
          </cell>
        </row>
        <row r="49">
          <cell r="A49" t="str">
            <v>RIMAC</v>
          </cell>
          <cell r="B49">
            <v>0.79145421288103845</v>
          </cell>
          <cell r="C49">
            <v>0.79798510644501797</v>
          </cell>
          <cell r="D49">
            <v>0.80441730609481321</v>
          </cell>
          <cell r="E49">
            <v>0.79623953091787314</v>
          </cell>
          <cell r="F49">
            <v>0.78832300647160525</v>
          </cell>
          <cell r="G49">
            <v>0.80040777326579726</v>
          </cell>
          <cell r="H49">
            <v>0.80729323963245014</v>
          </cell>
          <cell r="I49">
            <v>0.81107309752259826</v>
          </cell>
          <cell r="J49">
            <v>0.81316633436338948</v>
          </cell>
          <cell r="K49">
            <v>0.80810488800269331</v>
          </cell>
          <cell r="L49">
            <v>0.81358525722730324</v>
          </cell>
          <cell r="M49">
            <v>0.80175940683600855</v>
          </cell>
          <cell r="N49">
            <v>0.75478589146562447</v>
          </cell>
          <cell r="O49">
            <v>0.78142059994024393</v>
          </cell>
          <cell r="P49">
            <v>0.78918588808296208</v>
          </cell>
          <cell r="Q49">
            <v>0.78116838821441048</v>
          </cell>
          <cell r="R49">
            <v>0.78693964636996372</v>
          </cell>
          <cell r="S49">
            <v>0.78550110438478504</v>
          </cell>
          <cell r="T49">
            <v>0.78365518270496115</v>
          </cell>
          <cell r="U49">
            <v>0.77994139722905498</v>
          </cell>
          <cell r="V49">
            <v>0.77928219463435133</v>
          </cell>
          <cell r="W49">
            <v>0.77889898017539261</v>
          </cell>
          <cell r="X49">
            <v>0.78376111575369733</v>
          </cell>
          <cell r="Y49">
            <v>0.7844649775657182</v>
          </cell>
          <cell r="Z49">
            <v>0.7752887463500886</v>
          </cell>
        </row>
        <row r="50">
          <cell r="A50" t="str">
            <v>PERSALUD</v>
          </cell>
          <cell r="B50">
            <v>0.40127292813018245</v>
          </cell>
          <cell r="C50">
            <v>0.56915880469376756</v>
          </cell>
          <cell r="D50">
            <v>0.68366481234374499</v>
          </cell>
          <cell r="E50">
            <v>0.57430227136481715</v>
          </cell>
          <cell r="F50">
            <v>0.67889686613207556</v>
          </cell>
          <cell r="G50">
            <v>0.60721282595498227</v>
          </cell>
          <cell r="H50">
            <v>0.59759248941877952</v>
          </cell>
          <cell r="I50">
            <v>0.59755345379458902</v>
          </cell>
          <cell r="J50">
            <v>0.5397687747301827</v>
          </cell>
          <cell r="K50">
            <v>0.49711212444842079</v>
          </cell>
          <cell r="L50">
            <v>0.49153196365039475</v>
          </cell>
          <cell r="M50">
            <v>0.57381367338965339</v>
          </cell>
          <cell r="N50">
            <v>0.42604364370295617</v>
          </cell>
          <cell r="O50">
            <v>0.46752021963740631</v>
          </cell>
          <cell r="P50">
            <v>0.61462654545898654</v>
          </cell>
          <cell r="Q50">
            <v>0.56366759120643961</v>
          </cell>
          <cell r="R50">
            <v>0.54420790973226796</v>
          </cell>
          <cell r="S50">
            <v>0.51688272988383421</v>
          </cell>
          <cell r="T50">
            <v>0.52055485081431674</v>
          </cell>
          <cell r="U50">
            <v>0.51306101499287105</v>
          </cell>
          <cell r="V50">
            <v>0.51041305381173274</v>
          </cell>
          <cell r="W50">
            <v>0.50256810366404558</v>
          </cell>
          <cell r="X50">
            <v>0.5307136550189856</v>
          </cell>
          <cell r="Y50">
            <v>0.5639567906917301</v>
          </cell>
          <cell r="Z50">
            <v>0.29388831556014217</v>
          </cell>
        </row>
        <row r="51">
          <cell r="A51" t="str">
            <v>MAPFRE</v>
          </cell>
          <cell r="B51">
            <v>0.70943255093929725</v>
          </cell>
          <cell r="C51">
            <v>0.6365580156444236</v>
          </cell>
          <cell r="D51">
            <v>0.64166632659586187</v>
          </cell>
          <cell r="E51">
            <v>0.65157222938600146</v>
          </cell>
          <cell r="F51">
            <v>0.68074964027867491</v>
          </cell>
          <cell r="G51">
            <v>0.69872495353856179</v>
          </cell>
          <cell r="H51">
            <v>0.68260301636107745</v>
          </cell>
          <cell r="I51">
            <v>0.68642378789951208</v>
          </cell>
          <cell r="J51">
            <v>0.68329461943762815</v>
          </cell>
          <cell r="K51">
            <v>0.66240069068514329</v>
          </cell>
          <cell r="L51">
            <v>0.68157450546876608</v>
          </cell>
          <cell r="M51">
            <v>0.68226514405154925</v>
          </cell>
          <cell r="N51">
            <v>0.66317032915192242</v>
          </cell>
          <cell r="O51">
            <v>0.73352986514474372</v>
          </cell>
          <cell r="P51">
            <v>0.7157731203601817</v>
          </cell>
          <cell r="Q51">
            <v>0.70052449581132803</v>
          </cell>
          <cell r="R51">
            <v>0.69502727885569382</v>
          </cell>
          <cell r="S51">
            <v>0.67649585046914273</v>
          </cell>
          <cell r="T51">
            <v>0.67575066301664888</v>
          </cell>
          <cell r="U51">
            <v>0.67623629236662142</v>
          </cell>
          <cell r="V51">
            <v>0.67245264095184354</v>
          </cell>
          <cell r="W51">
            <v>0.69331680540569063</v>
          </cell>
          <cell r="X51">
            <v>0.68811248235103917</v>
          </cell>
          <cell r="Y51">
            <v>0.6838271027500159</v>
          </cell>
          <cell r="Z51">
            <v>0.61539866116160191</v>
          </cell>
        </row>
        <row r="52">
          <cell r="A52" t="str">
            <v>COLSANITAS</v>
          </cell>
          <cell r="N52" t="str">
            <v>-</v>
          </cell>
          <cell r="O52" t="str">
            <v>-</v>
          </cell>
          <cell r="P52" t="str">
            <v>-</v>
          </cell>
          <cell r="Q52">
            <v>3.1828108488904543E-2</v>
          </cell>
          <cell r="R52">
            <v>4.7759824209959674E-2</v>
          </cell>
          <cell r="S52">
            <v>0.11237684729064039</v>
          </cell>
          <cell r="T52">
            <v>0.17682133191880198</v>
          </cell>
          <cell r="U52">
            <v>0.36274043592057426</v>
          </cell>
          <cell r="V52">
            <v>0.47868663123745292</v>
          </cell>
          <cell r="W52">
            <v>0.41257845678005522</v>
          </cell>
          <cell r="X52">
            <v>0.43675541842958232</v>
          </cell>
          <cell r="Y52">
            <v>0.49412203841663138</v>
          </cell>
          <cell r="Z52">
            <v>0.50091910396665917</v>
          </cell>
        </row>
        <row r="53">
          <cell r="A53" t="str">
            <v>SISTEMA</v>
          </cell>
          <cell r="B53">
            <v>0.80973190889416713</v>
          </cell>
          <cell r="C53">
            <v>0.80293430296637125</v>
          </cell>
          <cell r="D53">
            <v>0.81311442368504749</v>
          </cell>
          <cell r="E53">
            <v>0.80959158249558005</v>
          </cell>
          <cell r="F53">
            <v>0.8037769695912067</v>
          </cell>
          <cell r="G53">
            <v>0.80580320720476206</v>
          </cell>
          <cell r="H53">
            <v>0.81778449284054988</v>
          </cell>
          <cell r="I53">
            <v>0.82249555595311807</v>
          </cell>
          <cell r="J53">
            <v>0.82735443512171303</v>
          </cell>
          <cell r="K53">
            <v>0.82613523072902784</v>
          </cell>
          <cell r="L53">
            <v>0.82377538339117296</v>
          </cell>
          <cell r="M53">
            <v>0.81629562728860505</v>
          </cell>
          <cell r="N53">
            <v>0.79416709021729548</v>
          </cell>
          <cell r="O53">
            <v>0.7831622029712012</v>
          </cell>
          <cell r="P53">
            <v>0.79222883842902392</v>
          </cell>
          <cell r="Q53">
            <v>0.77502690731431856</v>
          </cell>
          <cell r="R53">
            <v>0.77134252457791275</v>
          </cell>
          <cell r="S53">
            <v>0.77234258427504943</v>
          </cell>
          <cell r="T53">
            <v>0.76964656563757472</v>
          </cell>
          <cell r="U53">
            <v>0.76682786238096745</v>
          </cell>
          <cell r="V53">
            <v>0.76964179281899614</v>
          </cell>
          <cell r="W53">
            <v>0.76903468486333471</v>
          </cell>
          <cell r="X53">
            <v>0.7731616667263338</v>
          </cell>
          <cell r="Y53">
            <v>0.7724421188156394</v>
          </cell>
          <cell r="Z53">
            <v>0.77745124126918608</v>
          </cell>
        </row>
        <row r="54">
          <cell r="A54" t="str">
            <v>Gastos Técnicos y Administrativos (%)</v>
          </cell>
        </row>
        <row r="55">
          <cell r="A55" t="str">
            <v>PACÍFICO</v>
          </cell>
          <cell r="B55">
            <v>0.15869736403934159</v>
          </cell>
          <cell r="C55">
            <v>0.16184941975481681</v>
          </cell>
          <cell r="D55">
            <v>0.16403120655331888</v>
          </cell>
          <cell r="E55">
            <v>0.16952266768437821</v>
          </cell>
          <cell r="F55">
            <v>0.16957815768847412</v>
          </cell>
          <cell r="G55">
            <v>0.16761921327370025</v>
          </cell>
          <cell r="H55">
            <v>0.16729902927980231</v>
          </cell>
          <cell r="I55">
            <v>0.16912566032026002</v>
          </cell>
          <cell r="J55">
            <v>0.16856417457634087</v>
          </cell>
          <cell r="K55">
            <v>0.16962944302929667</v>
          </cell>
          <cell r="L55">
            <v>0.16957425676496266</v>
          </cell>
          <cell r="M55">
            <v>0.16166497563333496</v>
          </cell>
          <cell r="N55">
            <v>0.1649117753591888</v>
          </cell>
          <cell r="O55">
            <v>0.1586950348994943</v>
          </cell>
          <cell r="P55">
            <v>0.1628932259631172</v>
          </cell>
          <cell r="Q55">
            <v>0.16149752330657552</v>
          </cell>
          <cell r="R55">
            <v>0.16355482212176192</v>
          </cell>
          <cell r="S55">
            <v>0.1658681777690586</v>
          </cell>
          <cell r="T55">
            <v>0.16991221859278124</v>
          </cell>
          <cell r="U55">
            <v>0.16866483026835255</v>
          </cell>
          <cell r="V55">
            <v>0.17044606683281022</v>
          </cell>
          <cell r="W55">
            <v>0.17228998329058534</v>
          </cell>
          <cell r="X55">
            <v>0.17427825113928605</v>
          </cell>
          <cell r="Y55">
            <v>0.17516895680122754</v>
          </cell>
          <cell r="Z55">
            <v>0.19624759552108856</v>
          </cell>
        </row>
        <row r="56">
          <cell r="A56" t="str">
            <v>RIMAC</v>
          </cell>
          <cell r="B56">
            <v>0.135095711973162</v>
          </cell>
          <cell r="C56">
            <v>0.1358148823429739</v>
          </cell>
          <cell r="D56">
            <v>0.14287767992949579</v>
          </cell>
          <cell r="E56">
            <v>0.14560185834634162</v>
          </cell>
          <cell r="F56">
            <v>0.1428478801217386</v>
          </cell>
          <cell r="G56">
            <v>0.13972391331510695</v>
          </cell>
          <cell r="H56">
            <v>0.14127939116016353</v>
          </cell>
          <cell r="I56">
            <v>0.14076941958053257</v>
          </cell>
          <cell r="J56">
            <v>0.14127734440942041</v>
          </cell>
          <cell r="K56">
            <v>0.14164780080862222</v>
          </cell>
          <cell r="L56">
            <v>0.14137989065402021</v>
          </cell>
          <cell r="M56">
            <v>0.14490042510486506</v>
          </cell>
          <cell r="N56">
            <v>0.14635529325715593</v>
          </cell>
          <cell r="O56">
            <v>0.14853214882516858</v>
          </cell>
          <cell r="P56">
            <v>0.15172206601927132</v>
          </cell>
          <cell r="Q56">
            <v>0.15822612536034766</v>
          </cell>
          <cell r="R56">
            <v>0.15593717484425995</v>
          </cell>
          <cell r="S56">
            <v>0.15714829773119052</v>
          </cell>
          <cell r="T56">
            <v>0.15604597606327927</v>
          </cell>
          <cell r="U56">
            <v>0.15466213932668749</v>
          </cell>
          <cell r="V56">
            <v>0.1551261252280729</v>
          </cell>
          <cell r="W56">
            <v>0.15453444511767403</v>
          </cell>
          <cell r="X56">
            <v>0.15454535165884301</v>
          </cell>
          <cell r="Y56">
            <v>0.15576610035615854</v>
          </cell>
          <cell r="Z56">
            <v>0.13811821100979699</v>
          </cell>
        </row>
        <row r="57">
          <cell r="A57" t="str">
            <v>PERSALUD</v>
          </cell>
          <cell r="B57">
            <v>1.4736199618754333</v>
          </cell>
          <cell r="C57">
            <v>1.7771485736217358</v>
          </cell>
          <cell r="D57">
            <v>1.4999858044927945</v>
          </cell>
          <cell r="E57">
            <v>1.3002298008392725</v>
          </cell>
          <cell r="F57">
            <v>1.0738673838032355</v>
          </cell>
          <cell r="G57">
            <v>1.0351588619528485</v>
          </cell>
          <cell r="H57">
            <v>1.0232737030869805</v>
          </cell>
          <cell r="I57">
            <v>1.0384237156053522</v>
          </cell>
          <cell r="J57">
            <v>1.0256510655296511</v>
          </cell>
          <cell r="K57">
            <v>0.99805067937378811</v>
          </cell>
          <cell r="L57">
            <v>0.9468622496317356</v>
          </cell>
          <cell r="M57">
            <v>1.0147871569682163</v>
          </cell>
          <cell r="N57">
            <v>0.96946422123672593</v>
          </cell>
          <cell r="O57">
            <v>0.81892711941488938</v>
          </cell>
          <cell r="P57">
            <v>0.77450700010991735</v>
          </cell>
          <cell r="Q57">
            <v>0.78489456700549332</v>
          </cell>
          <cell r="R57">
            <v>0.76779981423744592</v>
          </cell>
          <cell r="S57">
            <v>0.76043801944694156</v>
          </cell>
          <cell r="T57">
            <v>0.75153250330371724</v>
          </cell>
          <cell r="U57">
            <v>0.74640860370585749</v>
          </cell>
          <cell r="V57">
            <v>0.70905948302709432</v>
          </cell>
          <cell r="W57">
            <v>0.69034560076949181</v>
          </cell>
          <cell r="X57">
            <v>0.68247039285433175</v>
          </cell>
          <cell r="Y57">
            <v>0.70161806224991319</v>
          </cell>
          <cell r="Z57">
            <v>0.67333266211919085</v>
          </cell>
        </row>
        <row r="58">
          <cell r="A58" t="str">
            <v>MAPFRE</v>
          </cell>
          <cell r="B58">
            <v>0.2886181176765632</v>
          </cell>
          <cell r="C58">
            <v>0.35848922246738962</v>
          </cell>
          <cell r="D58">
            <v>0.32430989221988432</v>
          </cell>
          <cell r="E58">
            <v>0.31311213506095553</v>
          </cell>
          <cell r="F58">
            <v>0.28566377201054721</v>
          </cell>
          <cell r="G58">
            <v>0.27438563551862555</v>
          </cell>
          <cell r="H58">
            <v>0.27378464363588867</v>
          </cell>
          <cell r="I58">
            <v>0.29317917162921547</v>
          </cell>
          <cell r="J58">
            <v>0.34754841422384325</v>
          </cell>
          <cell r="K58">
            <v>0.35803935145595095</v>
          </cell>
          <cell r="L58">
            <v>0.34416268366839459</v>
          </cell>
          <cell r="M58">
            <v>0.38044247195801884</v>
          </cell>
          <cell r="N58">
            <v>0.23267401777765062</v>
          </cell>
          <cell r="O58">
            <v>0.22006183300091908</v>
          </cell>
          <cell r="P58">
            <v>0.21690430915116743</v>
          </cell>
          <cell r="Q58">
            <v>0.22794047046972299</v>
          </cell>
          <cell r="R58">
            <v>0.24593777670548714</v>
          </cell>
          <cell r="S58">
            <v>0.24941134773434256</v>
          </cell>
          <cell r="T58">
            <v>0.266694867081887</v>
          </cell>
          <cell r="U58">
            <v>0.26246800494126599</v>
          </cell>
          <cell r="V58">
            <v>0.27951766391413579</v>
          </cell>
          <cell r="W58">
            <v>0.27256487047824279</v>
          </cell>
          <cell r="X58">
            <v>0.27870709966517182</v>
          </cell>
          <cell r="Y58">
            <v>0.26296781772496824</v>
          </cell>
          <cell r="Z58">
            <v>0.23570618578994496</v>
          </cell>
        </row>
        <row r="59">
          <cell r="A59" t="str">
            <v>COLSANITAS</v>
          </cell>
          <cell r="N59" t="str">
            <v>-</v>
          </cell>
          <cell r="O59">
            <v>44.731939501779358</v>
          </cell>
          <cell r="P59">
            <v>22.233106263796255</v>
          </cell>
          <cell r="Q59">
            <v>19.860852412821416</v>
          </cell>
          <cell r="R59">
            <v>14.786457460045712</v>
          </cell>
          <cell r="S59">
            <v>12.221113445378151</v>
          </cell>
          <cell r="T59">
            <v>12.348623042126512</v>
          </cell>
          <cell r="U59">
            <v>11.336230234360666</v>
          </cell>
          <cell r="V59">
            <v>9.5735691891140977</v>
          </cell>
          <cell r="W59">
            <v>8.248488253381419</v>
          </cell>
          <cell r="X59">
            <v>7.3043406311012529</v>
          </cell>
          <cell r="Y59">
            <v>6.9264098841714796</v>
          </cell>
          <cell r="Z59">
            <v>2.2476817742055517</v>
          </cell>
        </row>
        <row r="60">
          <cell r="A60" t="str">
            <v>SISTEMA</v>
          </cell>
          <cell r="B60">
            <v>0.15825121446922769</v>
          </cell>
          <cell r="C60">
            <v>0.16339520228595183</v>
          </cell>
          <cell r="D60">
            <v>0.16645574074171904</v>
          </cell>
          <cell r="E60">
            <v>0.16992956609709167</v>
          </cell>
          <cell r="F60">
            <v>0.16678784802410604</v>
          </cell>
          <cell r="G60">
            <v>0.1642849326633837</v>
          </cell>
          <cell r="H60">
            <v>0.16479107878609811</v>
          </cell>
          <cell r="I60">
            <v>0.16610912383348184</v>
          </cell>
          <cell r="J60">
            <v>0.16756316591828185</v>
          </cell>
          <cell r="K60">
            <v>0.16865897138516739</v>
          </cell>
          <cell r="L60">
            <v>0.1679947797886934</v>
          </cell>
          <cell r="M60">
            <v>0.16745567429207017</v>
          </cell>
          <cell r="N60">
            <v>0.16851141909379688</v>
          </cell>
          <cell r="O60">
            <v>0.16611993714369216</v>
          </cell>
          <cell r="P60">
            <v>0.16999848211713936</v>
          </cell>
          <cell r="Q60">
            <v>0.17341627990621009</v>
          </cell>
          <cell r="R60">
            <v>0.17376383988826077</v>
          </cell>
          <cell r="S60">
            <v>0.17549854072869817</v>
          </cell>
          <cell r="T60">
            <v>0.17790156117440778</v>
          </cell>
          <cell r="U60">
            <v>0.17663976678458204</v>
          </cell>
          <cell r="V60">
            <v>0.17816715918020587</v>
          </cell>
          <cell r="W60">
            <v>0.17864494825853447</v>
          </cell>
          <cell r="X60">
            <v>0.17994734808773491</v>
          </cell>
          <cell r="Y60">
            <v>0.18085376212174875</v>
          </cell>
          <cell r="Z60">
            <v>0.18184124317590547</v>
          </cell>
        </row>
        <row r="61">
          <cell r="A61" t="str">
            <v>Combinado (%)</v>
          </cell>
        </row>
        <row r="62">
          <cell r="A62" t="str">
            <v>PACÍFICO</v>
          </cell>
          <cell r="B62">
            <v>0.99416541902990607</v>
          </cell>
          <cell r="C62">
            <v>0.97806293296445368</v>
          </cell>
          <cell r="D62">
            <v>0.99298723635997566</v>
          </cell>
          <cell r="E62">
            <v>1.0003297721430269</v>
          </cell>
          <cell r="F62">
            <v>0.99392400313828677</v>
          </cell>
          <cell r="G62">
            <v>0.98590928690827184</v>
          </cell>
          <cell r="H62">
            <v>1.0038685671264456</v>
          </cell>
          <cell r="I62">
            <v>1.0116678268672108</v>
          </cell>
          <cell r="J62">
            <v>1.0203366989729488</v>
          </cell>
          <cell r="K62">
            <v>1.0258752857313744</v>
          </cell>
          <cell r="L62">
            <v>1.0157357001027605</v>
          </cell>
          <cell r="M62">
            <v>1.002858884858306</v>
          </cell>
          <cell r="N62">
            <v>1.0156855007302099</v>
          </cell>
          <cell r="O62">
            <v>0.9537408722936227</v>
          </cell>
          <cell r="P62">
            <v>0.96800766261974502</v>
          </cell>
          <cell r="Q62">
            <v>0.94080706616431198</v>
          </cell>
          <cell r="R62">
            <v>0.93055075949457478</v>
          </cell>
          <cell r="S62">
            <v>0.93857713339722326</v>
          </cell>
          <cell r="T62">
            <v>0.93900973928169384</v>
          </cell>
          <cell r="U62">
            <v>0.93556174782428569</v>
          </cell>
          <cell r="V62">
            <v>0.94428393690054069</v>
          </cell>
          <cell r="W62">
            <v>0.94394847330046283</v>
          </cell>
          <cell r="X62">
            <v>0.94985902648076637</v>
          </cell>
          <cell r="Y62">
            <v>0.94823923252471431</v>
          </cell>
          <cell r="Z62">
            <v>1.0031484128751831</v>
          </cell>
        </row>
        <row r="63">
          <cell r="A63" t="str">
            <v>RIMAC</v>
          </cell>
          <cell r="B63">
            <v>0.9265499248542004</v>
          </cell>
          <cell r="C63">
            <v>0.93379998878799186</v>
          </cell>
          <cell r="D63">
            <v>0.94729498602430895</v>
          </cell>
          <cell r="E63">
            <v>0.94184138926421479</v>
          </cell>
          <cell r="F63">
            <v>0.9311708865933439</v>
          </cell>
          <cell r="G63">
            <v>0.94013168658090418</v>
          </cell>
          <cell r="H63">
            <v>0.94857263079261367</v>
          </cell>
          <cell r="I63">
            <v>0.95184251710313084</v>
          </cell>
          <cell r="J63">
            <v>0.95444367877280989</v>
          </cell>
          <cell r="K63">
            <v>0.94975268881131547</v>
          </cell>
          <cell r="L63">
            <v>0.95496514788132347</v>
          </cell>
          <cell r="M63">
            <v>0.94665983194087366</v>
          </cell>
          <cell r="N63">
            <v>0.90114118472278038</v>
          </cell>
          <cell r="O63">
            <v>0.92995274876541245</v>
          </cell>
          <cell r="P63">
            <v>0.94090795410223338</v>
          </cell>
          <cell r="Q63">
            <v>0.93939451357475812</v>
          </cell>
          <cell r="R63">
            <v>0.94287682121422367</v>
          </cell>
          <cell r="S63">
            <v>0.94264940211597559</v>
          </cell>
          <cell r="T63">
            <v>0.93970115876824045</v>
          </cell>
          <cell r="U63">
            <v>0.93460353655574246</v>
          </cell>
          <cell r="V63">
            <v>0.93440831986242423</v>
          </cell>
          <cell r="W63">
            <v>0.93343342529306661</v>
          </cell>
          <cell r="X63">
            <v>0.93830646741254031</v>
          </cell>
          <cell r="Y63">
            <v>0.94023107792187677</v>
          </cell>
          <cell r="Z63">
            <v>0.91340695735988553</v>
          </cell>
        </row>
        <row r="64">
          <cell r="A64" t="str">
            <v>PERSALUD</v>
          </cell>
          <cell r="B64">
            <v>1.8748928900056159</v>
          </cell>
          <cell r="C64">
            <v>2.3463073783155033</v>
          </cell>
          <cell r="D64">
            <v>2.1836506168365393</v>
          </cell>
          <cell r="E64">
            <v>1.8745320722040897</v>
          </cell>
          <cell r="F64">
            <v>1.7527642499353111</v>
          </cell>
          <cell r="G64">
            <v>1.6423716879078307</v>
          </cell>
          <cell r="H64">
            <v>1.6208661925057601</v>
          </cell>
          <cell r="I64">
            <v>1.6359771693999412</v>
          </cell>
          <cell r="J64">
            <v>1.5654198402598338</v>
          </cell>
          <cell r="K64">
            <v>1.4951628038222089</v>
          </cell>
          <cell r="L64">
            <v>1.4383942132821304</v>
          </cell>
          <cell r="M64">
            <v>1.5886008303578696</v>
          </cell>
          <cell r="N64">
            <v>1.3955078649396822</v>
          </cell>
          <cell r="O64">
            <v>1.2864473390522957</v>
          </cell>
          <cell r="P64">
            <v>1.389133545568904</v>
          </cell>
          <cell r="Q64">
            <v>1.3485621582119329</v>
          </cell>
          <cell r="R64">
            <v>1.3120077239697139</v>
          </cell>
          <cell r="S64">
            <v>1.2773207493307757</v>
          </cell>
          <cell r="T64">
            <v>1.272087354118034</v>
          </cell>
          <cell r="U64">
            <v>1.2594696186987284</v>
          </cell>
          <cell r="V64">
            <v>1.2194725368388271</v>
          </cell>
          <cell r="W64">
            <v>1.1929137044335374</v>
          </cell>
          <cell r="X64">
            <v>1.2131840478733174</v>
          </cell>
          <cell r="Y64">
            <v>1.2655748529416433</v>
          </cell>
          <cell r="Z64">
            <v>0.96722097767933302</v>
          </cell>
        </row>
        <row r="65">
          <cell r="A65" t="str">
            <v>MAPFRE</v>
          </cell>
          <cell r="B65">
            <v>0.99805066861586045</v>
          </cell>
          <cell r="C65">
            <v>0.99504723811181317</v>
          </cell>
          <cell r="D65">
            <v>0.96597621881574613</v>
          </cell>
          <cell r="E65">
            <v>0.96468436444695693</v>
          </cell>
          <cell r="F65">
            <v>0.96641341228922206</v>
          </cell>
          <cell r="G65">
            <v>0.97311058905718739</v>
          </cell>
          <cell r="H65">
            <v>0.95638765999696607</v>
          </cell>
          <cell r="I65">
            <v>0.97960295952872756</v>
          </cell>
          <cell r="J65">
            <v>1.0308430336614713</v>
          </cell>
          <cell r="K65">
            <v>1.0204400421410942</v>
          </cell>
          <cell r="L65">
            <v>1.0257371891371607</v>
          </cell>
          <cell r="M65">
            <v>1.0627076160095681</v>
          </cell>
          <cell r="N65">
            <v>0.89584434692957304</v>
          </cell>
          <cell r="O65">
            <v>0.9535916981456628</v>
          </cell>
          <cell r="P65">
            <v>0.93267742951134913</v>
          </cell>
          <cell r="Q65">
            <v>0.92846496628105102</v>
          </cell>
          <cell r="R65">
            <v>0.94096505556118093</v>
          </cell>
          <cell r="S65">
            <v>0.92590719820348533</v>
          </cell>
          <cell r="T65">
            <v>0.94244553009853593</v>
          </cell>
          <cell r="U65">
            <v>0.9387042973078874</v>
          </cell>
          <cell r="V65">
            <v>0.95197030486597933</v>
          </cell>
          <cell r="W65">
            <v>0.96588167588393348</v>
          </cell>
          <cell r="X65">
            <v>0.96681958201621099</v>
          </cell>
          <cell r="Y65">
            <v>0.94679492047498415</v>
          </cell>
          <cell r="Z65">
            <v>0.85110484695154687</v>
          </cell>
        </row>
        <row r="66">
          <cell r="A66" t="str">
            <v>COLSANITAS</v>
          </cell>
          <cell r="N66" t="str">
            <v>-</v>
          </cell>
          <cell r="O66" t="str">
            <v>-</v>
          </cell>
          <cell r="P66" t="str">
            <v>-</v>
          </cell>
          <cell r="Q66">
            <v>19.892680521310321</v>
          </cell>
          <cell r="R66">
            <v>14.834217284255672</v>
          </cell>
          <cell r="S66">
            <v>12.333490292668792</v>
          </cell>
          <cell r="T66">
            <v>12.525444374045314</v>
          </cell>
          <cell r="U66">
            <v>11.698970670281241</v>
          </cell>
          <cell r="V66">
            <v>10.052255820351551</v>
          </cell>
          <cell r="W66">
            <v>8.6610667101614744</v>
          </cell>
          <cell r="X66">
            <v>7.7410960495308352</v>
          </cell>
          <cell r="Y66">
            <v>7.4205319225881112</v>
          </cell>
          <cell r="Z66">
            <v>2.7486008781722111</v>
          </cell>
        </row>
        <row r="67">
          <cell r="A67" t="str">
            <v>SISTEMA</v>
          </cell>
          <cell r="B67">
            <v>0.96798312336339487</v>
          </cell>
          <cell r="C67">
            <v>0.96632950525232308</v>
          </cell>
          <cell r="D67">
            <v>0.97957016442676648</v>
          </cell>
          <cell r="E67">
            <v>0.9795211485926717</v>
          </cell>
          <cell r="F67">
            <v>0.97056481761531277</v>
          </cell>
          <cell r="G67">
            <v>0.97008813986814579</v>
          </cell>
          <cell r="H67">
            <v>0.98257557162664799</v>
          </cell>
          <cell r="I67">
            <v>0.98860467978659994</v>
          </cell>
          <cell r="J67">
            <v>0.99491760103999494</v>
          </cell>
          <cell r="K67">
            <v>0.99479420211419523</v>
          </cell>
          <cell r="L67">
            <v>0.99177016317986633</v>
          </cell>
          <cell r="M67">
            <v>0.98375130158067525</v>
          </cell>
          <cell r="N67">
            <v>0.96267850931109233</v>
          </cell>
          <cell r="O67">
            <v>0.94928214011489342</v>
          </cell>
          <cell r="P67">
            <v>0.96222732054616333</v>
          </cell>
          <cell r="Q67">
            <v>0.94844318722052867</v>
          </cell>
          <cell r="R67">
            <v>0.94510636446617347</v>
          </cell>
          <cell r="S67">
            <v>0.94784112500374762</v>
          </cell>
          <cell r="T67">
            <v>0.94754812681198253</v>
          </cell>
          <cell r="U67">
            <v>0.94346762916554949</v>
          </cell>
          <cell r="V67">
            <v>0.94780895199920201</v>
          </cell>
          <cell r="W67">
            <v>0.9476796331218692</v>
          </cell>
          <cell r="X67">
            <v>0.95310901481406873</v>
          </cell>
          <cell r="Y67">
            <v>0.95329588093738815</v>
          </cell>
          <cell r="Z67">
            <v>0.95929248444509152</v>
          </cell>
        </row>
        <row r="68">
          <cell r="A68" t="str">
            <v>Participación de mercado (%)</v>
          </cell>
        </row>
        <row r="69">
          <cell r="A69" t="str">
            <v>PACÍFICO</v>
          </cell>
          <cell r="B69">
            <v>0.49108162985740811</v>
          </cell>
          <cell r="C69">
            <v>0.5109872388691995</v>
          </cell>
          <cell r="D69">
            <v>0.5139975039291329</v>
          </cell>
          <cell r="E69">
            <v>0.51456319507798254</v>
          </cell>
          <cell r="F69">
            <v>0.51268148670367764</v>
          </cell>
          <cell r="G69">
            <v>0.51074030885989341</v>
          </cell>
          <cell r="H69">
            <v>0.5103482537547146</v>
          </cell>
          <cell r="I69">
            <v>0.50834469850003361</v>
          </cell>
          <cell r="J69">
            <v>0.50660645560079609</v>
          </cell>
          <cell r="K69">
            <v>0.505122964987752</v>
          </cell>
          <cell r="L69">
            <v>0.50319795698558534</v>
          </cell>
          <cell r="M69">
            <v>0.50058702685575551</v>
          </cell>
          <cell r="N69">
            <v>0.46501624833369587</v>
          </cell>
          <cell r="O69">
            <v>0.47640869547249287</v>
          </cell>
          <cell r="P69">
            <v>0.4741620227514704</v>
          </cell>
          <cell r="Q69">
            <v>0.47602524494096049</v>
          </cell>
          <cell r="R69">
            <v>0.47487191006987362</v>
          </cell>
          <cell r="S69">
            <v>0.47350514231450097</v>
          </cell>
          <cell r="T69">
            <v>0.47640026132454927</v>
          </cell>
          <cell r="U69">
            <v>0.47554080005852462</v>
          </cell>
          <cell r="V69">
            <v>0.47462578169917174</v>
          </cell>
          <cell r="W69">
            <v>0.475091355962103</v>
          </cell>
          <cell r="X69">
            <v>0.47448882526455677</v>
          </cell>
          <cell r="Y69">
            <v>0.47521926161184536</v>
          </cell>
          <cell r="Z69">
            <v>0.46519658199128405</v>
          </cell>
        </row>
        <row r="70">
          <cell r="A70" t="str">
            <v>RIMAC</v>
          </cell>
          <cell r="B70">
            <v>0.48334975143324993</v>
          </cell>
          <cell r="C70">
            <v>0.46323263407736187</v>
          </cell>
          <cell r="D70">
            <v>0.45987091621962389</v>
          </cell>
          <cell r="E70">
            <v>0.4580371113825063</v>
          </cell>
          <cell r="F70">
            <v>0.45848298622751987</v>
          </cell>
          <cell r="G70">
            <v>0.45956777541310212</v>
          </cell>
          <cell r="H70">
            <v>0.45898323635867316</v>
          </cell>
          <cell r="I70">
            <v>0.46029384884742591</v>
          </cell>
          <cell r="J70">
            <v>0.46090391506007916</v>
          </cell>
          <cell r="K70">
            <v>0.46135295950760002</v>
          </cell>
          <cell r="L70">
            <v>0.46192697967807916</v>
          </cell>
          <cell r="M70">
            <v>0.4637403480988827</v>
          </cell>
          <cell r="N70">
            <v>0.48406739684003691</v>
          </cell>
          <cell r="O70">
            <v>0.47644711582366656</v>
          </cell>
          <cell r="P70">
            <v>0.47905620800615684</v>
          </cell>
          <cell r="Q70">
            <v>0.47551223209934851</v>
          </cell>
          <cell r="R70">
            <v>0.47618136107746156</v>
          </cell>
          <cell r="S70">
            <v>0.47744486557898602</v>
          </cell>
          <cell r="T70">
            <v>0.47370224957312257</v>
          </cell>
          <cell r="U70">
            <v>0.47435598630241355</v>
          </cell>
          <cell r="V70">
            <v>0.47483109361731735</v>
          </cell>
          <cell r="W70">
            <v>0.47350481624876545</v>
          </cell>
          <cell r="X70">
            <v>0.47337983911482889</v>
          </cell>
          <cell r="Y70">
            <v>0.4724475250334858</v>
          </cell>
          <cell r="Z70">
            <v>0.47444672772091367</v>
          </cell>
        </row>
        <row r="71">
          <cell r="A71" t="str">
            <v>PERSALUD</v>
          </cell>
          <cell r="B71">
            <v>5.8416851135436113E-3</v>
          </cell>
          <cell r="C71">
            <v>5.5842468155631146E-3</v>
          </cell>
          <cell r="D71">
            <v>6.3722976328652123E-3</v>
          </cell>
          <cell r="E71">
            <v>7.4985845091454497E-3</v>
          </cell>
          <cell r="F71">
            <v>7.7505737915120332E-3</v>
          </cell>
          <cell r="G71">
            <v>8.3630916488123055E-3</v>
          </cell>
          <cell r="H71">
            <v>8.2888565703229476E-3</v>
          </cell>
          <cell r="I71">
            <v>8.2997349877511339E-3</v>
          </cell>
          <cell r="J71">
            <v>8.5426654629212062E-3</v>
          </cell>
          <cell r="K71">
            <v>8.7729595821701284E-3</v>
          </cell>
          <cell r="L71">
            <v>9.018559223988986E-3</v>
          </cell>
          <cell r="M71">
            <v>9.2326102917950122E-3</v>
          </cell>
          <cell r="N71">
            <v>1.0088523170718079E-2</v>
          </cell>
          <cell r="O71">
            <v>9.9665413663650188E-3</v>
          </cell>
          <cell r="P71">
            <v>9.8715673667063818E-3</v>
          </cell>
          <cell r="Q71">
            <v>9.7048075250998865E-3</v>
          </cell>
          <cell r="R71">
            <v>9.9617201523170013E-3</v>
          </cell>
          <cell r="S71">
            <v>9.8393518599632843E-3</v>
          </cell>
          <cell r="T71">
            <v>9.8440980324409171E-3</v>
          </cell>
          <cell r="U71">
            <v>9.7946659723176996E-3</v>
          </cell>
          <cell r="V71">
            <v>9.7925762004148348E-3</v>
          </cell>
          <cell r="W71">
            <v>9.8863585458480417E-3</v>
          </cell>
          <cell r="X71">
            <v>9.9808980597746247E-3</v>
          </cell>
          <cell r="Y71">
            <v>9.9064490849126684E-3</v>
          </cell>
          <cell r="Z71">
            <v>7.8176328500872104E-3</v>
          </cell>
        </row>
        <row r="72">
          <cell r="A72" t="str">
            <v>MAPFRE</v>
          </cell>
          <cell r="B72">
            <v>1.9726933595798413E-2</v>
          </cell>
          <cell r="C72">
            <v>2.0195880237875503E-2</v>
          </cell>
          <cell r="D72">
            <v>1.9759282218378034E-2</v>
          </cell>
          <cell r="E72">
            <v>1.9901109030365776E-2</v>
          </cell>
          <cell r="F72">
            <v>2.1084953277290323E-2</v>
          </cell>
          <cell r="G72">
            <v>2.1328824078192202E-2</v>
          </cell>
          <cell r="H72">
            <v>2.2379653316289223E-2</v>
          </cell>
          <cell r="I72">
            <v>2.3061717664789243E-2</v>
          </cell>
          <cell r="J72">
            <v>2.3946963876203556E-2</v>
          </cell>
          <cell r="K72">
            <v>2.4751115922477831E-2</v>
          </cell>
          <cell r="L72">
            <v>2.5856504112346447E-2</v>
          </cell>
          <cell r="M72">
            <v>2.6440014753566846E-2</v>
          </cell>
          <cell r="N72">
            <v>4.0827831655549117E-2</v>
          </cell>
          <cell r="O72">
            <v>3.7096366564429856E-2</v>
          </cell>
          <cell r="P72">
            <v>3.6708836517114291E-2</v>
          </cell>
          <cell r="Q72">
            <v>3.8501794953597152E-2</v>
          </cell>
          <cell r="R72">
            <v>3.8657598274474007E-2</v>
          </cell>
          <cell r="S72">
            <v>3.8813615357445715E-2</v>
          </cell>
          <cell r="T72">
            <v>3.9638475526505859E-2</v>
          </cell>
          <cell r="U72">
            <v>3.9822890890342841E-2</v>
          </cell>
          <cell r="V72">
            <v>4.0160986579282264E-2</v>
          </cell>
          <cell r="W72">
            <v>4.0811918004405145E-2</v>
          </cell>
          <cell r="X72">
            <v>4.134374353777813E-2</v>
          </cell>
          <cell r="Y72">
            <v>4.1514007698572206E-2</v>
          </cell>
          <cell r="Z72">
            <v>4.7708326164256472E-2</v>
          </cell>
        </row>
        <row r="73">
          <cell r="A73" t="str">
            <v>COLSANITAS</v>
          </cell>
          <cell r="N73" t="str">
            <v>-</v>
          </cell>
          <cell r="O73">
            <v>8.1280773045754804E-5</v>
          </cell>
          <cell r="P73">
            <v>2.0136535855209614E-4</v>
          </cell>
          <cell r="Q73">
            <v>2.559204809939172E-4</v>
          </cell>
          <cell r="R73">
            <v>3.2741042587376484E-4</v>
          </cell>
          <cell r="S73">
            <v>3.9702488910402987E-4</v>
          </cell>
          <cell r="T73">
            <v>4.1491554338133756E-4</v>
          </cell>
          <cell r="U73">
            <v>4.8565677640133271E-4</v>
          </cell>
          <cell r="V73">
            <v>5.8956190381384424E-4</v>
          </cell>
          <cell r="W73">
            <v>7.0555123887831698E-4</v>
          </cell>
          <cell r="X73">
            <v>8.0669402306155478E-4</v>
          </cell>
          <cell r="Y73">
            <v>9.1275657118403846E-4</v>
          </cell>
          <cell r="Z73">
            <v>4.8307312734585956E-3</v>
          </cell>
        </row>
        <row r="74">
          <cell r="A74" t="str">
            <v>SISTEMA</v>
          </cell>
          <cell r="B74">
            <v>1</v>
          </cell>
          <cell r="C74">
            <v>1</v>
          </cell>
          <cell r="D74">
            <v>1</v>
          </cell>
          <cell r="E74">
            <v>1</v>
          </cell>
          <cell r="F74">
            <v>1</v>
          </cell>
          <cell r="G74">
            <v>1</v>
          </cell>
          <cell r="H74">
            <v>1</v>
          </cell>
          <cell r="I74">
            <v>1</v>
          </cell>
          <cell r="J74">
            <v>1</v>
          </cell>
          <cell r="K74">
            <v>1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1</v>
          </cell>
          <cell r="Q74">
            <v>1</v>
          </cell>
          <cell r="R74">
            <v>1</v>
          </cell>
          <cell r="S74">
            <v>1</v>
          </cell>
          <cell r="T74">
            <v>1</v>
          </cell>
          <cell r="U74">
            <v>1</v>
          </cell>
          <cell r="V74">
            <v>1</v>
          </cell>
          <cell r="W74">
            <v>1</v>
          </cell>
          <cell r="X74">
            <v>1</v>
          </cell>
          <cell r="Y74">
            <v>1</v>
          </cell>
          <cell r="Z74">
            <v>1</v>
          </cell>
        </row>
        <row r="75">
          <cell r="A75" t="str">
            <v>Rotación de Activo total (veces)</v>
          </cell>
        </row>
        <row r="76">
          <cell r="A76" t="str">
            <v>PACÍFICO</v>
          </cell>
          <cell r="B76">
            <v>0.32605795535919241</v>
          </cell>
          <cell r="C76">
            <v>0.61022916940680239</v>
          </cell>
          <cell r="D76">
            <v>0.90591997974795246</v>
          </cell>
          <cell r="E76">
            <v>1.200962658823822</v>
          </cell>
          <cell r="F76">
            <v>1.4872750689674359</v>
          </cell>
          <cell r="G76">
            <v>1.7289137433478754</v>
          </cell>
          <cell r="H76">
            <v>2.0829727772892022</v>
          </cell>
          <cell r="I76">
            <v>2.4146463166029921</v>
          </cell>
          <cell r="J76">
            <v>2.677532731922418</v>
          </cell>
          <cell r="K76">
            <v>3.0042036478424952</v>
          </cell>
          <cell r="L76">
            <v>3.2770038889158988</v>
          </cell>
          <cell r="M76">
            <v>3.6213501556279013</v>
          </cell>
          <cell r="N76">
            <v>0.29759151657665994</v>
          </cell>
          <cell r="O76">
            <v>0.56439528047716769</v>
          </cell>
          <cell r="P76">
            <v>0.85681547333697627</v>
          </cell>
          <cell r="Q76">
            <v>1.0913906506147331</v>
          </cell>
          <cell r="R76">
            <v>1.3718269191065127</v>
          </cell>
          <cell r="S76">
            <v>1.5718860009530093</v>
          </cell>
          <cell r="T76">
            <v>1.7712891008110738</v>
          </cell>
          <cell r="U76">
            <v>1.9717382480980208</v>
          </cell>
          <cell r="V76">
            <v>2.182933652186982</v>
          </cell>
          <cell r="W76">
            <v>2.37492991185119</v>
          </cell>
          <cell r="X76">
            <v>2.520261126565889</v>
          </cell>
          <cell r="Y76">
            <v>2.8425749992252114</v>
          </cell>
          <cell r="Z76">
            <v>0.24876735900380681</v>
          </cell>
        </row>
        <row r="77">
          <cell r="A77" t="str">
            <v>RIMAC</v>
          </cell>
          <cell r="B77">
            <v>0.23766063407116264</v>
          </cell>
          <cell r="C77">
            <v>0.43453839059654259</v>
          </cell>
          <cell r="D77">
            <v>0.73174197953138898</v>
          </cell>
          <cell r="E77">
            <v>1.0089788935415627</v>
          </cell>
          <cell r="F77">
            <v>1.1932634267465074</v>
          </cell>
          <cell r="G77">
            <v>1.3622850079975992</v>
          </cell>
          <cell r="H77">
            <v>1.6300077239532054</v>
          </cell>
          <cell r="I77">
            <v>1.8227182559333057</v>
          </cell>
          <cell r="J77">
            <v>2.0960218700217972</v>
          </cell>
          <cell r="K77">
            <v>2.2672373938396828</v>
          </cell>
          <cell r="L77">
            <v>2.4071576218404305</v>
          </cell>
          <cell r="M77">
            <v>2.7336779038006513</v>
          </cell>
          <cell r="N77">
            <v>0.23906766737597901</v>
          </cell>
          <cell r="O77">
            <v>0.45088429624315129</v>
          </cell>
          <cell r="P77">
            <v>0.65886489449126695</v>
          </cell>
          <cell r="Q77">
            <v>0.88188920506539548</v>
          </cell>
          <cell r="R77">
            <v>1.0510993798323873</v>
          </cell>
          <cell r="S77">
            <v>1.2747157102399163</v>
          </cell>
          <cell r="T77">
            <v>1.450330513126344</v>
          </cell>
          <cell r="U77">
            <v>1.7708442417146224</v>
          </cell>
          <cell r="V77">
            <v>1.9569069908785854</v>
          </cell>
          <cell r="W77">
            <v>2.0898162146351256</v>
          </cell>
          <cell r="X77">
            <v>2.1743524382156743</v>
          </cell>
          <cell r="Y77">
            <v>2.4252461121253779</v>
          </cell>
          <cell r="Z77">
            <v>0.21010906301011142</v>
          </cell>
        </row>
        <row r="78">
          <cell r="A78" t="str">
            <v>PERSALUD</v>
          </cell>
          <cell r="B78">
            <v>8.739733003360789E-2</v>
          </cell>
          <cell r="C78">
            <v>0.20070959440266953</v>
          </cell>
          <cell r="D78">
            <v>0.40703289233305295</v>
          </cell>
          <cell r="E78">
            <v>0.61437811761359817</v>
          </cell>
          <cell r="F78">
            <v>0.84120793696803609</v>
          </cell>
          <cell r="G78">
            <v>1.0302222893391932</v>
          </cell>
          <cell r="H78">
            <v>1.3353579559991469</v>
          </cell>
          <cell r="I78">
            <v>1.2800572009277711</v>
          </cell>
          <cell r="J78">
            <v>1.5923255274671801</v>
          </cell>
          <cell r="K78">
            <v>1.8963326876290574</v>
          </cell>
          <cell r="L78">
            <v>1.9824936067147418</v>
          </cell>
          <cell r="M78">
            <v>1.5902750549047213</v>
          </cell>
          <cell r="N78">
            <v>0.13412703616392033</v>
          </cell>
          <cell r="O78">
            <v>0.32792130741955905</v>
          </cell>
          <cell r="P78">
            <v>0.4162513040208855</v>
          </cell>
          <cell r="Q78">
            <v>0.59197146610847429</v>
          </cell>
          <cell r="R78">
            <v>0.77730596805795216</v>
          </cell>
          <cell r="S78">
            <v>0.95481894942969281</v>
          </cell>
          <cell r="T78">
            <v>1.1489490268532814</v>
          </cell>
          <cell r="U78">
            <v>1.3104145562504987</v>
          </cell>
          <cell r="V78">
            <v>1.5239802890988785</v>
          </cell>
          <cell r="W78">
            <v>1.4355395347949511</v>
          </cell>
          <cell r="X78">
            <v>1.7101868814055767</v>
          </cell>
          <cell r="Y78">
            <v>1.7095637960598795</v>
          </cell>
          <cell r="Z78">
            <v>0.14985776418926636</v>
          </cell>
        </row>
        <row r="79">
          <cell r="A79" t="str">
            <v>MAPFRE</v>
          </cell>
          <cell r="B79">
            <v>0.22080759778742959</v>
          </cell>
          <cell r="C79">
            <v>0.40936528059080812</v>
          </cell>
          <cell r="D79">
            <v>0.68471889704057631</v>
          </cell>
          <cell r="E79">
            <v>0.78723319079520049</v>
          </cell>
          <cell r="F79">
            <v>1.009141882897364</v>
          </cell>
          <cell r="G79">
            <v>1.2122245081227943</v>
          </cell>
          <cell r="H79">
            <v>1.3351440904705891</v>
          </cell>
          <cell r="I79">
            <v>1.584425979338981</v>
          </cell>
          <cell r="J79">
            <v>1.8680489041250468</v>
          </cell>
          <cell r="K79">
            <v>2.1553455031433826</v>
          </cell>
          <cell r="L79">
            <v>2.2366315053814243</v>
          </cell>
          <cell r="M79">
            <v>2.6996057204139432</v>
          </cell>
          <cell r="N79">
            <v>0.35834944127555646</v>
          </cell>
          <cell r="O79">
            <v>0.59588379399599456</v>
          </cell>
          <cell r="P79">
            <v>0.95254887840952807</v>
          </cell>
          <cell r="Q79">
            <v>1.19148083467352</v>
          </cell>
          <cell r="R79">
            <v>1.5006770830894138</v>
          </cell>
          <cell r="S79">
            <v>1.5891242120955502</v>
          </cell>
          <cell r="T79">
            <v>1.9903282264757864</v>
          </cell>
          <cell r="U79">
            <v>2.2319055898137687</v>
          </cell>
          <cell r="V79">
            <v>2.1869807299591262</v>
          </cell>
          <cell r="W79">
            <v>2.2566950426298131</v>
          </cell>
          <cell r="X79">
            <v>2.5927021721642287</v>
          </cell>
          <cell r="Y79">
            <v>3.2010729627374541</v>
          </cell>
          <cell r="Z79">
            <v>0.29192273333992608</v>
          </cell>
        </row>
        <row r="80">
          <cell r="A80" t="str">
            <v>COLSANITAS</v>
          </cell>
          <cell r="N80" t="str">
            <v>-</v>
          </cell>
          <cell r="O80">
            <v>4.7674188218534905E-3</v>
          </cell>
          <cell r="P80">
            <v>1.7506622482158254E-2</v>
          </cell>
          <cell r="Q80">
            <v>2.0218960157182296E-2</v>
          </cell>
          <cell r="R80">
            <v>3.3505527286941401E-2</v>
          </cell>
          <cell r="S80">
            <v>5.410405349261968E-2</v>
          </cell>
          <cell r="T80">
            <v>7.5955132971192774E-2</v>
          </cell>
          <cell r="U80">
            <v>8.2263584640467416E-2</v>
          </cell>
          <cell r="V80">
            <v>0.14637868097823162</v>
          </cell>
          <cell r="W80">
            <v>0.14444264436454934</v>
          </cell>
          <cell r="X80">
            <v>0.14728538102534514</v>
          </cell>
          <cell r="Y80">
            <v>0.20393569917793353</v>
          </cell>
          <cell r="Z80">
            <v>7.7349920459736099E-2</v>
          </cell>
        </row>
        <row r="81">
          <cell r="A81" t="str">
            <v>SISTEMA</v>
          </cell>
          <cell r="B81">
            <v>0.27169399802665251</v>
          </cell>
          <cell r="C81">
            <v>0.5059173909542366</v>
          </cell>
          <cell r="D81">
            <v>0.80681106219836485</v>
          </cell>
          <cell r="E81">
            <v>1.087643505705385</v>
          </cell>
          <cell r="F81">
            <v>1.3181257093165273</v>
          </cell>
          <cell r="G81">
            <v>1.5192965866945054</v>
          </cell>
          <cell r="H81">
            <v>1.8202160169551524</v>
          </cell>
          <cell r="I81">
            <v>2.0664483711297725</v>
          </cell>
          <cell r="J81">
            <v>2.3411771428730641</v>
          </cell>
          <cell r="K81">
            <v>2.5797305702060895</v>
          </cell>
          <cell r="L81">
            <v>2.7671695284983224</v>
          </cell>
          <cell r="M81">
            <v>3.0923444977928285</v>
          </cell>
          <cell r="N81">
            <v>0.26410109022850448</v>
          </cell>
          <cell r="O81">
            <v>0.49774193017306978</v>
          </cell>
          <cell r="P81">
            <v>0.73917711556623678</v>
          </cell>
          <cell r="Q81">
            <v>0.96441290792191869</v>
          </cell>
          <cell r="R81">
            <v>1.1801100724445168</v>
          </cell>
          <cell r="S81">
            <v>1.3933543990383876</v>
          </cell>
          <cell r="T81">
            <v>1.5887303196045368</v>
          </cell>
          <cell r="U81">
            <v>1.8516768181208971</v>
          </cell>
          <cell r="V81">
            <v>2.0462264696888584</v>
          </cell>
          <cell r="W81">
            <v>2.1912393659671237</v>
          </cell>
          <cell r="X81">
            <v>2.3091683715628211</v>
          </cell>
          <cell r="Y81">
            <v>2.5967828262637478</v>
          </cell>
          <cell r="Z81">
            <v>0.22744230053982242</v>
          </cell>
        </row>
        <row r="82">
          <cell r="A82" t="str">
            <v>Rotación de Caja Bancos (días)</v>
          </cell>
        </row>
        <row r="83">
          <cell r="A83" t="str">
            <v>PACÍFICO</v>
          </cell>
          <cell r="B83">
            <v>17.401396851545499</v>
          </cell>
          <cell r="C83">
            <v>17.38367560095778</v>
          </cell>
          <cell r="D83">
            <v>17.976487231216442</v>
          </cell>
          <cell r="E83">
            <v>17.238666317828432</v>
          </cell>
          <cell r="F83">
            <v>19.094182504501912</v>
          </cell>
          <cell r="G83">
            <v>17.401660830252062</v>
          </cell>
          <cell r="H83">
            <v>13.865779093599182</v>
          </cell>
          <cell r="I83">
            <v>19.433166049295039</v>
          </cell>
          <cell r="J83">
            <v>15.144442315568117</v>
          </cell>
          <cell r="K83">
            <v>20.039886178643844</v>
          </cell>
          <cell r="L83">
            <v>13.644638007860259</v>
          </cell>
          <cell r="M83">
            <v>17.978733579267182</v>
          </cell>
          <cell r="N83">
            <v>23.920756347426014</v>
          </cell>
          <cell r="O83">
            <v>21.967593837550943</v>
          </cell>
          <cell r="P83">
            <v>25.724866872106304</v>
          </cell>
          <cell r="Q83">
            <v>28.241719538523434</v>
          </cell>
          <cell r="R83">
            <v>23.035871101167832</v>
          </cell>
          <cell r="S83">
            <v>16.856305962694389</v>
          </cell>
          <cell r="T83">
            <v>18.739086885709824</v>
          </cell>
          <cell r="U83">
            <v>32.607758408049477</v>
          </cell>
          <cell r="V83">
            <v>18.70966934590308</v>
          </cell>
          <cell r="W83">
            <v>18.198236972070511</v>
          </cell>
          <cell r="X83">
            <v>26.842825256760065</v>
          </cell>
          <cell r="Y83">
            <v>20.359296537272293</v>
          </cell>
          <cell r="Z83">
            <v>26.596699536315224</v>
          </cell>
        </row>
        <row r="84">
          <cell r="A84" t="str">
            <v>RIMAC</v>
          </cell>
          <cell r="B84">
            <v>68.80827424717009</v>
          </cell>
          <cell r="C84">
            <v>74.953271112405432</v>
          </cell>
          <cell r="D84">
            <v>58.23629207095447</v>
          </cell>
          <cell r="E84">
            <v>56.40097849530801</v>
          </cell>
          <cell r="F84">
            <v>62.749985506928127</v>
          </cell>
          <cell r="G84">
            <v>68.691467796640723</v>
          </cell>
          <cell r="H84">
            <v>59.865456354861116</v>
          </cell>
          <cell r="I84">
            <v>66.708965112386906</v>
          </cell>
          <cell r="J84">
            <v>49.420434343331337</v>
          </cell>
          <cell r="K84">
            <v>50.373079276004155</v>
          </cell>
          <cell r="L84">
            <v>46.249745235654672</v>
          </cell>
          <cell r="M84">
            <v>18.12002238151873</v>
          </cell>
          <cell r="N84">
            <v>18.992065962105393</v>
          </cell>
          <cell r="O84">
            <v>25.391833741062243</v>
          </cell>
          <cell r="P84">
            <v>33.889992655664642</v>
          </cell>
          <cell r="Q84">
            <v>37.013559408947607</v>
          </cell>
          <cell r="R84">
            <v>42.340024280954175</v>
          </cell>
          <cell r="S84">
            <v>40.343491555632177</v>
          </cell>
          <cell r="T84">
            <v>42.420820874245607</v>
          </cell>
          <cell r="U84">
            <v>33.015529991658042</v>
          </cell>
          <cell r="V84">
            <v>34.617822498115387</v>
          </cell>
          <cell r="W84">
            <v>39.488029465371376</v>
          </cell>
          <cell r="X84">
            <v>43.541081557419737</v>
          </cell>
          <cell r="Y84">
            <v>43.801761101616478</v>
          </cell>
          <cell r="Z84">
            <v>42.06510087751785</v>
          </cell>
        </row>
        <row r="85">
          <cell r="A85" t="str">
            <v>PERSALUD</v>
          </cell>
          <cell r="B85">
            <v>199.13979798725489</v>
          </cell>
          <cell r="C85">
            <v>126.4761688348577</v>
          </cell>
          <cell r="D85">
            <v>109.52496822711475</v>
          </cell>
          <cell r="E85">
            <v>75.927995737027913</v>
          </cell>
          <cell r="F85">
            <v>46.373744356604654</v>
          </cell>
          <cell r="G85">
            <v>21.049173612631044</v>
          </cell>
          <cell r="H85">
            <v>10.840322713347499</v>
          </cell>
          <cell r="I85">
            <v>46.710385188348489</v>
          </cell>
          <cell r="J85">
            <v>21.488360575071443</v>
          </cell>
          <cell r="K85">
            <v>21.521755069937065</v>
          </cell>
          <cell r="L85">
            <v>17.32739517513874</v>
          </cell>
          <cell r="M85">
            <v>46.029714661865071</v>
          </cell>
          <cell r="N85">
            <v>23.115534528890574</v>
          </cell>
          <cell r="O85">
            <v>16.876489762773012</v>
          </cell>
          <cell r="P85">
            <v>49.230445898249059</v>
          </cell>
          <cell r="Q85">
            <v>34.09798785404503</v>
          </cell>
          <cell r="R85">
            <v>23.750124407990857</v>
          </cell>
          <cell r="S85">
            <v>13.436299121306746</v>
          </cell>
          <cell r="T85">
            <v>7.5089325863758711</v>
          </cell>
          <cell r="U85">
            <v>6.8848982025675918</v>
          </cell>
          <cell r="V85">
            <v>7.8959366650822007</v>
          </cell>
          <cell r="W85">
            <v>38.543448365957161</v>
          </cell>
          <cell r="X85">
            <v>18.622680960843415</v>
          </cell>
          <cell r="Y85">
            <v>9.1696692073186856</v>
          </cell>
          <cell r="Z85">
            <v>1.858843665836039</v>
          </cell>
        </row>
        <row r="86">
          <cell r="A86" t="str">
            <v>MAPFRE</v>
          </cell>
          <cell r="B86">
            <v>79.613296552859993</v>
          </cell>
          <cell r="C86">
            <v>87.238408776348507</v>
          </cell>
          <cell r="D86">
            <v>76.311271120155965</v>
          </cell>
          <cell r="E86">
            <v>90.341396769439299</v>
          </cell>
          <cell r="F86">
            <v>93.438465755862708</v>
          </cell>
          <cell r="G86">
            <v>66.461385619065993</v>
          </cell>
          <cell r="H86">
            <v>62.924927863326459</v>
          </cell>
          <cell r="I86">
            <v>56.10782716390078</v>
          </cell>
          <cell r="J86">
            <v>48.404812154925146</v>
          </cell>
          <cell r="K86">
            <v>50.369013775402351</v>
          </cell>
          <cell r="L86">
            <v>45.824231481039767</v>
          </cell>
          <cell r="M86">
            <v>24.422441233448311</v>
          </cell>
          <cell r="N86">
            <v>14.497316934779997</v>
          </cell>
          <cell r="O86">
            <v>33.149449025370124</v>
          </cell>
          <cell r="P86">
            <v>30.999239442347324</v>
          </cell>
          <cell r="Q86">
            <v>30.569404514978398</v>
          </cell>
          <cell r="R86">
            <v>37.680946341229586</v>
          </cell>
          <cell r="S86">
            <v>30.108166913947645</v>
          </cell>
          <cell r="T86">
            <v>24.675791140542195</v>
          </cell>
          <cell r="U86">
            <v>32.413805233523817</v>
          </cell>
          <cell r="V86">
            <v>64.44306352001</v>
          </cell>
          <cell r="W86">
            <v>71.671430451522639</v>
          </cell>
          <cell r="X86">
            <v>71.669223477235491</v>
          </cell>
          <cell r="Y86">
            <v>48.03135509850825</v>
          </cell>
          <cell r="Z86">
            <v>39.956448404526093</v>
          </cell>
        </row>
        <row r="87">
          <cell r="A87" t="str">
            <v>COLSANITAS</v>
          </cell>
          <cell r="N87" t="str">
            <v>-</v>
          </cell>
          <cell r="O87">
            <v>8742.0160142348741</v>
          </cell>
          <cell r="P87">
            <v>3794.7995537727566</v>
          </cell>
          <cell r="Q87">
            <v>4834.7784431137725</v>
          </cell>
          <cell r="R87">
            <v>3425.147153560366</v>
          </cell>
          <cell r="S87">
            <v>2406.824108953926</v>
          </cell>
          <cell r="T87">
            <v>1854.9056242356371</v>
          </cell>
          <cell r="U87">
            <v>2124.4358906192078</v>
          </cell>
          <cell r="V87">
            <v>1188.7973861194116</v>
          </cell>
          <cell r="W87">
            <v>781.74788717930142</v>
          </cell>
          <cell r="X87">
            <v>1033.0294833218502</v>
          </cell>
          <cell r="Y87">
            <v>584.15096971513003</v>
          </cell>
          <cell r="Z87">
            <v>88.682853315472201</v>
          </cell>
        </row>
        <row r="88">
          <cell r="A88" t="str">
            <v>SISTEMA</v>
          </cell>
          <cell r="B88">
            <v>43.790457777095746</v>
          </cell>
          <cell r="C88">
            <v>45.662542468270487</v>
          </cell>
          <cell r="D88">
            <v>38.057740973347656</v>
          </cell>
          <cell r="E88">
            <v>36.956139316373608</v>
          </cell>
          <cell r="F88">
            <v>40.78925244782269</v>
          </cell>
          <cell r="G88">
            <v>41.971627952335879</v>
          </cell>
          <cell r="H88">
            <v>36.00935812756618</v>
          </cell>
          <cell r="I88">
            <v>42.218286715352583</v>
          </cell>
          <cell r="J88">
            <v>31.749687323798707</v>
          </cell>
          <cell r="K88">
            <v>34.771561315114937</v>
          </cell>
          <cell r="L88">
            <v>29.524440208339602</v>
          </cell>
          <cell r="M88">
            <v>18.47012558087815</v>
          </cell>
          <cell r="N88">
            <v>21.561604069726435</v>
          </cell>
          <cell r="O88">
            <v>24.661062202382208</v>
          </cell>
          <cell r="P88">
            <v>30.804316360967888</v>
          </cell>
          <cell r="Q88">
            <v>33.804138470855193</v>
          </cell>
          <cell r="R88">
            <v>33.903902548481312</v>
          </cell>
          <cell r="S88">
            <v>29.487957947111315</v>
          </cell>
          <cell r="T88">
            <v>30.831405045780787</v>
          </cell>
          <cell r="U88">
            <v>33.53865382621364</v>
          </cell>
          <cell r="V88">
            <v>28.656311683602951</v>
          </cell>
          <cell r="W88">
            <v>31.171291973162802</v>
          </cell>
          <cell r="X88">
            <v>37.296643788899587</v>
          </cell>
          <cell r="Y88">
            <v>32.969654383060423</v>
          </cell>
          <cell r="Z88">
            <v>34.518388261620316</v>
          </cell>
        </row>
        <row r="89">
          <cell r="A89" t="str">
            <v>Rotación de Activo fijo (veces)</v>
          </cell>
        </row>
        <row r="90">
          <cell r="A90" t="str">
            <v>PACÍFICO</v>
          </cell>
          <cell r="B90">
            <v>43.00605545072488</v>
          </cell>
          <cell r="C90">
            <v>88.679968418678101</v>
          </cell>
          <cell r="D90">
            <v>136.07259980763831</v>
          </cell>
          <cell r="E90">
            <v>187.02432630194423</v>
          </cell>
          <cell r="F90">
            <v>236.60356931559653</v>
          </cell>
          <cell r="G90">
            <v>285.23227277061881</v>
          </cell>
          <cell r="H90">
            <v>343.50580986054752</v>
          </cell>
          <cell r="I90">
            <v>405.22065732285</v>
          </cell>
          <cell r="J90">
            <v>468.36939266788147</v>
          </cell>
          <cell r="K90">
            <v>536.2987820790155</v>
          </cell>
          <cell r="L90">
            <v>607.22254869454184</v>
          </cell>
          <cell r="M90">
            <v>682.56603363175464</v>
          </cell>
          <cell r="N90">
            <v>60.039760198456449</v>
          </cell>
          <cell r="O90">
            <v>125.54164951729709</v>
          </cell>
          <cell r="P90">
            <v>192.56358802678218</v>
          </cell>
          <cell r="Q90">
            <v>160.04684431908882</v>
          </cell>
          <cell r="R90">
            <v>204.13773126588498</v>
          </cell>
          <cell r="S90">
            <v>250.69791807368932</v>
          </cell>
          <cell r="T90">
            <v>233.59689750347397</v>
          </cell>
          <cell r="U90">
            <v>228.31844560803444</v>
          </cell>
          <cell r="V90">
            <v>248.88161490407572</v>
          </cell>
          <cell r="W90">
            <v>282.74899357358282</v>
          </cell>
          <cell r="X90">
            <v>313.37611419081253</v>
          </cell>
          <cell r="Y90">
            <v>272.11484175919935</v>
          </cell>
          <cell r="Z90">
            <v>23.491219391540934</v>
          </cell>
        </row>
        <row r="91">
          <cell r="A91" t="str">
            <v>RIMAC</v>
          </cell>
          <cell r="B91">
            <v>38.574927791541235</v>
          </cell>
          <cell r="C91">
            <v>49.294667721617564</v>
          </cell>
          <cell r="D91">
            <v>72.699484482187259</v>
          </cell>
          <cell r="E91">
            <v>97.464437112692721</v>
          </cell>
          <cell r="F91">
            <v>96.140866205817318</v>
          </cell>
          <cell r="G91">
            <v>116.51694836631074</v>
          </cell>
          <cell r="H91">
            <v>117.45743885107338</v>
          </cell>
          <cell r="I91">
            <v>129.36362588813887</v>
          </cell>
          <cell r="J91">
            <v>127.20760257974412</v>
          </cell>
          <cell r="K91">
            <v>144.26058541333518</v>
          </cell>
          <cell r="L91">
            <v>161.63893153240045</v>
          </cell>
          <cell r="M91">
            <v>153.26278262240822</v>
          </cell>
          <cell r="N91">
            <v>14.382203355699998</v>
          </cell>
          <cell r="O91">
            <v>28.7112618071851</v>
          </cell>
          <cell r="P91">
            <v>43.874908460647205</v>
          </cell>
          <cell r="Q91">
            <v>59.767040902013008</v>
          </cell>
          <cell r="R91">
            <v>75.904656823247876</v>
          </cell>
          <cell r="S91">
            <v>92.941835157837914</v>
          </cell>
          <cell r="T91">
            <v>109.94173042741589</v>
          </cell>
          <cell r="U91">
            <v>130.41443136924411</v>
          </cell>
          <cell r="V91">
            <v>383.02435961955888</v>
          </cell>
          <cell r="W91">
            <v>438.22089537844806</v>
          </cell>
          <cell r="X91">
            <v>479.43982572516592</v>
          </cell>
          <cell r="Y91">
            <v>538.74125679821964</v>
          </cell>
          <cell r="Z91">
            <v>50.020845474035383</v>
          </cell>
        </row>
        <row r="92">
          <cell r="A92" t="str">
            <v>PERSALUD</v>
          </cell>
          <cell r="B92">
            <v>0.99291342705306418</v>
          </cell>
          <cell r="C92">
            <v>1.7292535718478728</v>
          </cell>
          <cell r="D92">
            <v>2.9098043789377517</v>
          </cell>
          <cell r="E92">
            <v>4.0766101111950865</v>
          </cell>
          <cell r="F92">
            <v>3.3338135342261159</v>
          </cell>
          <cell r="G92">
            <v>3.7378952661878064</v>
          </cell>
          <cell r="H92">
            <v>4.3509654867442986</v>
          </cell>
          <cell r="I92">
            <v>5.0788785056135106</v>
          </cell>
          <cell r="J92">
            <v>5.9442378804115013</v>
          </cell>
          <cell r="K92">
            <v>6.8870109881421913</v>
          </cell>
          <cell r="L92">
            <v>6.6484235949433188</v>
          </cell>
          <cell r="M92">
            <v>3.9982838816706661</v>
          </cell>
          <cell r="N92">
            <v>0.31995182253250437</v>
          </cell>
          <cell r="O92">
            <v>0.77579697862628083</v>
          </cell>
          <cell r="P92">
            <v>1.159014168656735</v>
          </cell>
          <cell r="Q92">
            <v>1.5554472404529329</v>
          </cell>
          <cell r="R92">
            <v>1.9653171778390648</v>
          </cell>
          <cell r="S92">
            <v>2.3928745197389394</v>
          </cell>
          <cell r="T92">
            <v>2.8356678617097506</v>
          </cell>
          <cell r="U92">
            <v>3.1960676671645372</v>
          </cell>
          <cell r="V92">
            <v>3.6520242099472449</v>
          </cell>
          <cell r="W92">
            <v>4.2046914637962516</v>
          </cell>
          <cell r="X92">
            <v>4.739316205117535</v>
          </cell>
          <cell r="Y92">
            <v>5.316139561135345</v>
          </cell>
          <cell r="Z92">
            <v>0.45357514806860694</v>
          </cell>
        </row>
        <row r="93">
          <cell r="A93" t="str">
            <v>MAPFRE</v>
          </cell>
          <cell r="B93">
            <v>12.747420693096842</v>
          </cell>
          <cell r="C93">
            <v>24.861208185660761</v>
          </cell>
          <cell r="D93">
            <v>38.472160024350089</v>
          </cell>
          <cell r="E93">
            <v>52.107650658304891</v>
          </cell>
          <cell r="F93">
            <v>67.073465258716624</v>
          </cell>
          <cell r="G93">
            <v>84.282392796261107</v>
          </cell>
          <cell r="H93">
            <v>102.17022983487807</v>
          </cell>
          <cell r="I93">
            <v>124.84420181068522</v>
          </cell>
          <cell r="J93">
            <v>147.93021305814773</v>
          </cell>
          <cell r="K93">
            <v>163.32645445743643</v>
          </cell>
          <cell r="L93">
            <v>190.35649491709657</v>
          </cell>
          <cell r="M93">
            <v>208.4784624605845</v>
          </cell>
          <cell r="N93">
            <v>27.366223049826477</v>
          </cell>
          <cell r="O93">
            <v>51.447432983921416</v>
          </cell>
          <cell r="P93">
            <v>77.825441576476337</v>
          </cell>
          <cell r="Q93">
            <v>107.21008059820829</v>
          </cell>
          <cell r="R93">
            <v>139.19954572879348</v>
          </cell>
          <cell r="S93">
            <v>162.24236590586466</v>
          </cell>
          <cell r="T93">
            <v>177.31235355955113</v>
          </cell>
          <cell r="U93">
            <v>205.6466914289982</v>
          </cell>
          <cell r="V93">
            <v>227.273613133304</v>
          </cell>
          <cell r="W93">
            <v>251.1856024969058</v>
          </cell>
          <cell r="X93">
            <v>290.24854276462452</v>
          </cell>
          <cell r="Y93">
            <v>331.02377779744234</v>
          </cell>
          <cell r="Z93">
            <v>32.857907053108292</v>
          </cell>
        </row>
        <row r="94">
          <cell r="A94" t="str">
            <v>COLSANITAS</v>
          </cell>
          <cell r="N94" t="str">
            <v>-</v>
          </cell>
          <cell r="O94">
            <v>3.6561525175082217E-2</v>
          </cell>
          <cell r="P94">
            <v>0.13601131194695265</v>
          </cell>
          <cell r="Q94">
            <v>0.23823749567832653</v>
          </cell>
          <cell r="R94">
            <v>0.37951718455901562</v>
          </cell>
          <cell r="S94">
            <v>0.52397536511069565</v>
          </cell>
          <cell r="T94">
            <v>0.56737234881523979</v>
          </cell>
          <cell r="U94">
            <v>0.73239270533388179</v>
          </cell>
          <cell r="V94">
            <v>0.99889530723247255</v>
          </cell>
          <cell r="W94">
            <v>0.96002250184132332</v>
          </cell>
          <cell r="X94">
            <v>0.99783272099101017</v>
          </cell>
          <cell r="Y94">
            <v>1.0259628571996475</v>
          </cell>
          <cell r="Z94">
            <v>0.35738175376910486</v>
          </cell>
        </row>
        <row r="95">
          <cell r="A95" t="str">
            <v>SISTEMA</v>
          </cell>
          <cell r="B95">
            <v>31.650232485935796</v>
          </cell>
          <cell r="C95">
            <v>51.753110229226387</v>
          </cell>
          <cell r="D95">
            <v>77.720472686264131</v>
          </cell>
          <cell r="E95">
            <v>103.64144100157272</v>
          </cell>
          <cell r="F95">
            <v>104.6539388210458</v>
          </cell>
          <cell r="G95">
            <v>122.1104716307314</v>
          </cell>
          <cell r="H95">
            <v>133.19432893609641</v>
          </cell>
          <cell r="I95">
            <v>151.09049394752319</v>
          </cell>
          <cell r="J95">
            <v>159.08510865002592</v>
          </cell>
          <cell r="K95">
            <v>179.9392167701464</v>
          </cell>
          <cell r="L95">
            <v>193.66266255267428</v>
          </cell>
          <cell r="M95">
            <v>162.19455651841196</v>
          </cell>
          <cell r="N95">
            <v>14.407471004032807</v>
          </cell>
          <cell r="O95">
            <v>28.026376661394426</v>
          </cell>
          <cell r="P95">
            <v>42.394027103809314</v>
          </cell>
          <cell r="Q95">
            <v>54.155351115626956</v>
          </cell>
          <cell r="R95">
            <v>68.119098251399777</v>
          </cell>
          <cell r="S95">
            <v>83.001638490574337</v>
          </cell>
          <cell r="T95">
            <v>93.23738984801912</v>
          </cell>
          <cell r="U95">
            <v>104.43095122951719</v>
          </cell>
          <cell r="V95">
            <v>153.16169274887736</v>
          </cell>
          <cell r="W95">
            <v>167.57463217519128</v>
          </cell>
          <cell r="X95">
            <v>181.44768190726094</v>
          </cell>
          <cell r="Y95">
            <v>182.92053537946416</v>
          </cell>
          <cell r="Z95">
            <v>16.600041491460392</v>
          </cell>
        </row>
        <row r="96">
          <cell r="A96" t="str">
            <v>Rotación de cuentas por pagar (veces)</v>
          </cell>
        </row>
        <row r="97">
          <cell r="A97" t="str">
            <v>PACÍFICO</v>
          </cell>
          <cell r="B97">
            <v>0.41465307992921813</v>
          </cell>
          <cell r="C97">
            <v>0.77886536607258039</v>
          </cell>
          <cell r="D97">
            <v>1.169408848504174</v>
          </cell>
          <cell r="E97">
            <v>1.5995760302329933</v>
          </cell>
          <cell r="F97">
            <v>1.9123052872338608</v>
          </cell>
          <cell r="G97">
            <v>2.2991232482930997</v>
          </cell>
          <cell r="H97">
            <v>2.7530341909338718</v>
          </cell>
          <cell r="I97">
            <v>3.1579481094202517</v>
          </cell>
          <cell r="J97">
            <v>3.4580033530303336</v>
          </cell>
          <cell r="K97">
            <v>3.7980290679827307</v>
          </cell>
          <cell r="L97">
            <v>4.4121589583179768</v>
          </cell>
          <cell r="M97">
            <v>5.1673017660925487</v>
          </cell>
          <cell r="N97">
            <v>0.42234026836818023</v>
          </cell>
          <cell r="O97">
            <v>0.7769648083805788</v>
          </cell>
          <cell r="P97">
            <v>1.2091874396910647</v>
          </cell>
          <cell r="Q97">
            <v>1.5803030041231068</v>
          </cell>
          <cell r="R97">
            <v>2.0248279328811769</v>
          </cell>
          <cell r="S97">
            <v>2.3857568264631817</v>
          </cell>
          <cell r="T97">
            <v>2.8270987072560572</v>
          </cell>
          <cell r="U97">
            <v>3.2988594997451988</v>
          </cell>
          <cell r="V97">
            <v>3.5004050596713525</v>
          </cell>
          <cell r="W97">
            <v>4.0189559138832971</v>
          </cell>
          <cell r="X97">
            <v>4.221897028950262</v>
          </cell>
          <cell r="Y97">
            <v>4.844310907519648</v>
          </cell>
          <cell r="Z97">
            <v>0.44856028228622596</v>
          </cell>
        </row>
        <row r="98">
          <cell r="A98" t="str">
            <v>RIMAC</v>
          </cell>
          <cell r="B98">
            <v>0.38743011772009883</v>
          </cell>
          <cell r="C98">
            <v>0.71877393708573389</v>
          </cell>
          <cell r="D98">
            <v>1.1974817112742511</v>
          </cell>
          <cell r="E98">
            <v>1.6683530514980141</v>
          </cell>
          <cell r="F98">
            <v>1.9633762877329204</v>
          </cell>
          <cell r="G98">
            <v>2.2336803075001379</v>
          </cell>
          <cell r="H98">
            <v>2.7541864082816221</v>
          </cell>
          <cell r="I98">
            <v>3.118725069473026</v>
          </cell>
          <cell r="J98">
            <v>3.7518527164399651</v>
          </cell>
          <cell r="K98">
            <v>4.123891327465361</v>
          </cell>
          <cell r="L98">
            <v>4.3329551018372303</v>
          </cell>
          <cell r="M98">
            <v>4.6771479696101537</v>
          </cell>
          <cell r="N98">
            <v>0.39663850665157729</v>
          </cell>
          <cell r="O98">
            <v>0.7661856068916062</v>
          </cell>
          <cell r="P98">
            <v>1.1183035083879156</v>
          </cell>
          <cell r="Q98">
            <v>1.5216105051584827</v>
          </cell>
          <cell r="R98">
            <v>1.8129228076380255</v>
          </cell>
          <cell r="S98">
            <v>2.3137440761822616</v>
          </cell>
          <cell r="T98">
            <v>2.6815847832882018</v>
          </cell>
          <cell r="U98">
            <v>2.9157520874466418</v>
          </cell>
          <cell r="V98">
            <v>3.3530348738087703</v>
          </cell>
          <cell r="W98">
            <v>3.65808109635703</v>
          </cell>
          <cell r="X98">
            <v>3.8419815108171931</v>
          </cell>
          <cell r="Y98">
            <v>4.3604786682250696</v>
          </cell>
          <cell r="Z98">
            <v>0.38350455754507629</v>
          </cell>
        </row>
        <row r="99">
          <cell r="A99" t="str">
            <v>PERSALUD</v>
          </cell>
          <cell r="B99">
            <v>0.20704966873903166</v>
          </cell>
          <cell r="C99">
            <v>0.60527006000023575</v>
          </cell>
          <cell r="D99">
            <v>1.0737258594596295</v>
          </cell>
          <cell r="E99">
            <v>1.550663645192619</v>
          </cell>
          <cell r="F99">
            <v>1.8540719368478291</v>
          </cell>
          <cell r="G99">
            <v>2.5891109595335471</v>
          </cell>
          <cell r="H99">
            <v>2.9217321346300262</v>
          </cell>
          <cell r="I99">
            <v>2.5087601617772619</v>
          </cell>
          <cell r="J99">
            <v>3.1688092721251215</v>
          </cell>
          <cell r="K99">
            <v>4.0571987699189265</v>
          </cell>
          <cell r="L99">
            <v>3.7887588465967643</v>
          </cell>
          <cell r="M99">
            <v>2.3673550582668086</v>
          </cell>
          <cell r="N99">
            <v>0.14436722672519486</v>
          </cell>
          <cell r="O99">
            <v>0.35112497439729223</v>
          </cell>
          <cell r="P99">
            <v>0.86922446935141917</v>
          </cell>
          <cell r="Q99">
            <v>1.0810336912867771</v>
          </cell>
          <cell r="R99">
            <v>1.5313283950199466</v>
          </cell>
          <cell r="S99">
            <v>1.7017225516254344</v>
          </cell>
          <cell r="T99">
            <v>1.200674781765845</v>
          </cell>
          <cell r="U99">
            <v>1.3449665098197396</v>
          </cell>
          <cell r="V99">
            <v>1.8810832067791941</v>
          </cell>
          <cell r="W99">
            <v>2.0471476815254905</v>
          </cell>
          <cell r="X99">
            <v>2.3874534088180113</v>
          </cell>
          <cell r="Y99">
            <v>2.2487828090680431</v>
          </cell>
          <cell r="Z99">
            <v>0.1084393608782223</v>
          </cell>
        </row>
        <row r="100">
          <cell r="A100" t="str">
            <v>MAPFRE</v>
          </cell>
          <cell r="B100">
            <v>0.62590328792784988</v>
          </cell>
          <cell r="C100">
            <v>1.0876698354399263</v>
          </cell>
          <cell r="D100">
            <v>1.6839144904944823</v>
          </cell>
          <cell r="E100">
            <v>1.9792547245811076</v>
          </cell>
          <cell r="F100">
            <v>2.250491850138296</v>
          </cell>
          <cell r="G100">
            <v>2.519919484281556</v>
          </cell>
          <cell r="H100">
            <v>3.1834387521787475</v>
          </cell>
          <cell r="I100">
            <v>3.5776492951704877</v>
          </cell>
          <cell r="J100">
            <v>3.9015245255822086</v>
          </cell>
          <cell r="K100">
            <v>4.8293187047901274</v>
          </cell>
          <cell r="L100">
            <v>5.4666583717754831</v>
          </cell>
          <cell r="M100">
            <v>5.4719583178535904</v>
          </cell>
          <cell r="N100">
            <v>0.75145823826907165</v>
          </cell>
          <cell r="O100">
            <v>1.0516180608410302</v>
          </cell>
          <cell r="P100">
            <v>1.6516347124809716</v>
          </cell>
          <cell r="Q100">
            <v>2.505953902097533</v>
          </cell>
          <cell r="R100">
            <v>3.0268343655499432</v>
          </cell>
          <cell r="S100">
            <v>3.869858113858458</v>
          </cell>
          <cell r="T100">
            <v>4.2653218263472814</v>
          </cell>
          <cell r="U100">
            <v>4.357873948200699</v>
          </cell>
          <cell r="V100">
            <v>3.8966177941293649</v>
          </cell>
          <cell r="W100">
            <v>4.0161640898228113</v>
          </cell>
          <cell r="X100">
            <v>4.5085485985758398</v>
          </cell>
          <cell r="Y100">
            <v>6.0139797958647421</v>
          </cell>
          <cell r="Z100">
            <v>0.55590551458237425</v>
          </cell>
        </row>
        <row r="101">
          <cell r="A101" t="str">
            <v>COLSANITAS</v>
          </cell>
          <cell r="N101" t="str">
            <v>-</v>
          </cell>
          <cell r="O101" t="str">
            <v>-</v>
          </cell>
          <cell r="P101" t="str">
            <v>-</v>
          </cell>
          <cell r="Q101">
            <v>6.1219512195121952</v>
          </cell>
          <cell r="R101">
            <v>3.1139240506329116</v>
          </cell>
          <cell r="S101">
            <v>1.0901264933239634</v>
          </cell>
          <cell r="T101">
            <v>1.3328273666284107</v>
          </cell>
          <cell r="U101">
            <v>1.2353796322272947</v>
          </cell>
          <cell r="V101">
            <v>1.442464437859623</v>
          </cell>
          <cell r="W101">
            <v>1.4379728534733236</v>
          </cell>
          <cell r="X101">
            <v>1.3731652408824853</v>
          </cell>
          <cell r="Y101">
            <v>1.571748436768198</v>
          </cell>
          <cell r="Z101">
            <v>0.41137714486531085</v>
          </cell>
        </row>
        <row r="102">
          <cell r="A102" t="str">
            <v>SISTEMA</v>
          </cell>
          <cell r="B102">
            <v>0.40283412164683718</v>
          </cell>
          <cell r="C102">
            <v>0.75260371476144894</v>
          </cell>
          <cell r="D102">
            <v>1.187048541930174</v>
          </cell>
          <cell r="E102">
            <v>1.6345787641702807</v>
          </cell>
          <cell r="F102">
            <v>1.9397154991003263</v>
          </cell>
          <cell r="G102">
            <v>2.2739787094200157</v>
          </cell>
          <cell r="H102">
            <v>2.7613557588365851</v>
          </cell>
          <cell r="I102">
            <v>3.1421480324840094</v>
          </cell>
          <cell r="J102">
            <v>3.591584776856843</v>
          </cell>
          <cell r="K102">
            <v>3.957212238400583</v>
          </cell>
          <cell r="L102">
            <v>4.3895542286284099</v>
          </cell>
          <cell r="M102">
            <v>4.9020614702665464</v>
          </cell>
          <cell r="N102">
            <v>0.41233485187434105</v>
          </cell>
          <cell r="O102">
            <v>0.77324257027924093</v>
          </cell>
          <cell r="P102">
            <v>1.1711833383316794</v>
          </cell>
          <cell r="Q102">
            <v>1.5657943873171118</v>
          </cell>
          <cell r="R102">
            <v>1.9328421357416485</v>
          </cell>
          <cell r="S102">
            <v>2.3745599127560455</v>
          </cell>
          <cell r="T102">
            <v>2.762259516672263</v>
          </cell>
          <cell r="U102">
            <v>3.098944039200227</v>
          </cell>
          <cell r="V102">
            <v>3.4200044132381691</v>
          </cell>
          <cell r="W102">
            <v>3.8125655700425667</v>
          </cell>
          <cell r="X102">
            <v>4.0166087714053438</v>
          </cell>
          <cell r="Y102">
            <v>4.5892781874004216</v>
          </cell>
          <cell r="Z102">
            <v>0.41378963359896781</v>
          </cell>
        </row>
        <row r="103">
          <cell r="A103" t="str">
            <v>Periodo Promedio de pagos (días)</v>
          </cell>
        </row>
        <row r="104">
          <cell r="A104" t="str">
            <v>PACÍFICO</v>
          </cell>
          <cell r="B104">
            <v>72.349637449023746</v>
          </cell>
          <cell r="C104">
            <v>77.035136768950593</v>
          </cell>
          <cell r="D104">
            <v>76.96196254639402</v>
          </cell>
          <cell r="E104">
            <v>75.01987885034815</v>
          </cell>
          <cell r="F104">
            <v>78.439358506911944</v>
          </cell>
          <cell r="G104">
            <v>78.290713702988498</v>
          </cell>
          <cell r="H104">
            <v>76.27947400419491</v>
          </cell>
          <cell r="I104">
            <v>75.998715521661978</v>
          </cell>
          <cell r="J104">
            <v>78.079739212338339</v>
          </cell>
          <cell r="K104">
            <v>78.98833701115953</v>
          </cell>
          <cell r="L104">
            <v>74.793316178663716</v>
          </cell>
          <cell r="M104">
            <v>69.668855487073216</v>
          </cell>
          <cell r="N104">
            <v>71.032772025060936</v>
          </cell>
          <cell r="O104">
            <v>77.223574803931584</v>
          </cell>
          <cell r="P104">
            <v>74.430147920651663</v>
          </cell>
          <cell r="Q104">
            <v>75.934804709547905</v>
          </cell>
          <cell r="R104">
            <v>74.080368787959856</v>
          </cell>
          <cell r="S104">
            <v>75.447756453387171</v>
          </cell>
          <cell r="T104">
            <v>74.281099369120753</v>
          </cell>
          <cell r="U104">
            <v>72.752416408924773</v>
          </cell>
          <cell r="V104">
            <v>77.133930330151514</v>
          </cell>
          <cell r="W104">
            <v>74.646253014038777</v>
          </cell>
          <cell r="X104">
            <v>78.163914879291042</v>
          </cell>
          <cell r="Y104">
            <v>74.313975067369242</v>
          </cell>
          <cell r="Z104">
            <v>66.880642769118424</v>
          </cell>
        </row>
        <row r="105">
          <cell r="A105" t="str">
            <v>RIMAC</v>
          </cell>
          <cell r="B105">
            <v>77.433319269395767</v>
          </cell>
          <cell r="C105">
            <v>83.47548082122978</v>
          </cell>
          <cell r="D105">
            <v>75.157724040920996</v>
          </cell>
          <cell r="E105">
            <v>71.927221814502644</v>
          </cell>
          <cell r="F105">
            <v>76.39900763658639</v>
          </cell>
          <cell r="G105">
            <v>80.584495191906001</v>
          </cell>
          <cell r="H105">
            <v>76.24756239031116</v>
          </cell>
          <cell r="I105">
            <v>76.954522971322078</v>
          </cell>
          <cell r="J105">
            <v>71.964445410372065</v>
          </cell>
          <cell r="K105">
            <v>72.746824825858567</v>
          </cell>
          <cell r="L105">
            <v>76.16049376096133</v>
          </cell>
          <cell r="M105">
            <v>76.969983062136578</v>
          </cell>
          <cell r="N105">
            <v>75.635621597257497</v>
          </cell>
          <cell r="O105">
            <v>78.310006688090041</v>
          </cell>
          <cell r="P105">
            <v>80.479046452907056</v>
          </cell>
          <cell r="Q105">
            <v>78.863808834903807</v>
          </cell>
          <cell r="R105">
            <v>82.739319825441527</v>
          </cell>
          <cell r="S105">
            <v>77.795985240080952</v>
          </cell>
          <cell r="T105">
            <v>78.311900227332984</v>
          </cell>
          <cell r="U105">
            <v>82.311524712024053</v>
          </cell>
          <cell r="V105">
            <v>80.524065558943136</v>
          </cell>
          <cell r="W105">
            <v>82.010210298169923</v>
          </cell>
          <cell r="X105">
            <v>85.893177536351203</v>
          </cell>
          <cell r="Y105">
            <v>82.559743411504371</v>
          </cell>
          <cell r="Z105">
            <v>78.225928244604674</v>
          </cell>
        </row>
        <row r="106">
          <cell r="A106" t="str">
            <v>PERSALUD</v>
          </cell>
          <cell r="B106">
            <v>144.89276984940471</v>
          </cell>
          <cell r="C106">
            <v>99.129304363702758</v>
          </cell>
          <cell r="D106">
            <v>83.820277966755867</v>
          </cell>
          <cell r="E106">
            <v>77.386221294363253</v>
          </cell>
          <cell r="F106">
            <v>80.903009758628954</v>
          </cell>
          <cell r="G106">
            <v>69.521933518225396</v>
          </cell>
          <cell r="H106">
            <v>71.875172097729603</v>
          </cell>
          <cell r="I106">
            <v>95.664784404890511</v>
          </cell>
          <cell r="J106">
            <v>85.205506805061802</v>
          </cell>
          <cell r="K106">
            <v>73.942642944751455</v>
          </cell>
          <cell r="L106">
            <v>87.099763632731865</v>
          </cell>
          <cell r="M106">
            <v>152.06844395515549</v>
          </cell>
          <cell r="N106">
            <v>207.80339610669009</v>
          </cell>
          <cell r="O106">
            <v>170.87932894260882</v>
          </cell>
          <cell r="P106">
            <v>103.54057343456338</v>
          </cell>
          <cell r="Q106">
            <v>111.00486596043227</v>
          </cell>
          <cell r="R106">
            <v>97.954168738604338</v>
          </cell>
          <cell r="S106">
            <v>105.77517458887137</v>
          </cell>
          <cell r="T106">
            <v>174.90164963001121</v>
          </cell>
          <cell r="U106">
            <v>178.44310490092889</v>
          </cell>
          <cell r="V106">
            <v>143.53432055900186</v>
          </cell>
          <cell r="W106">
            <v>146.54536294931415</v>
          </cell>
          <cell r="X106">
            <v>138.22259265087715</v>
          </cell>
          <cell r="Y106">
            <v>160.08660264936557</v>
          </cell>
          <cell r="Z106">
            <v>276.65231293358585</v>
          </cell>
        </row>
        <row r="107">
          <cell r="A107" t="str">
            <v>MAPFRE</v>
          </cell>
          <cell r="B107">
            <v>47.930727603811867</v>
          </cell>
          <cell r="C107">
            <v>55.163798833983471</v>
          </cell>
          <cell r="D107">
            <v>53.446894428452516</v>
          </cell>
          <cell r="E107">
            <v>60.628881421716436</v>
          </cell>
          <cell r="F107">
            <v>66.652096514271889</v>
          </cell>
          <cell r="G107">
            <v>71.430853693057202</v>
          </cell>
          <cell r="H107">
            <v>65.966401852800175</v>
          </cell>
          <cell r="I107">
            <v>67.0831543840753</v>
          </cell>
          <cell r="J107">
            <v>69.203717221208279</v>
          </cell>
          <cell r="K107">
            <v>62.120563652681398</v>
          </cell>
          <cell r="L107">
            <v>60.365945255295195</v>
          </cell>
          <cell r="M107">
            <v>65.78997482956197</v>
          </cell>
          <cell r="N107">
            <v>39.922378213728521</v>
          </cell>
          <cell r="O107">
            <v>57.054934899097368</v>
          </cell>
          <cell r="P107">
            <v>54.491467949839958</v>
          </cell>
          <cell r="Q107">
            <v>47.885956680830247</v>
          </cell>
          <cell r="R107">
            <v>49.556725570197045</v>
          </cell>
          <cell r="S107">
            <v>46.513333229297714</v>
          </cell>
          <cell r="T107">
            <v>49.234268491256827</v>
          </cell>
          <cell r="U107">
            <v>55.072726483769088</v>
          </cell>
          <cell r="V107">
            <v>69.290860501325369</v>
          </cell>
          <cell r="W107">
            <v>74.69814312622762</v>
          </cell>
          <cell r="X107">
            <v>73.194286982786508</v>
          </cell>
          <cell r="Y107">
            <v>59.860527008677138</v>
          </cell>
          <cell r="Z107">
            <v>53.96600539668615</v>
          </cell>
        </row>
        <row r="108">
          <cell r="A108" t="str">
            <v>COLSANITAS</v>
          </cell>
          <cell r="N108" t="str">
            <v>-</v>
          </cell>
          <cell r="O108" t="str">
            <v>-</v>
          </cell>
          <cell r="P108" t="str">
            <v>-</v>
          </cell>
          <cell r="Q108">
            <v>19.601593625498008</v>
          </cell>
          <cell r="R108">
            <v>48.170731707317074</v>
          </cell>
          <cell r="S108">
            <v>165.11845286059628</v>
          </cell>
          <cell r="T108">
            <v>157.55979000583318</v>
          </cell>
          <cell r="U108">
            <v>194.27226557661339</v>
          </cell>
          <cell r="V108">
            <v>187.17965789204138</v>
          </cell>
          <cell r="W108">
            <v>208.62702607728011</v>
          </cell>
          <cell r="X108">
            <v>240.32067676568954</v>
          </cell>
          <cell r="Y108">
            <v>229.04428697268233</v>
          </cell>
          <cell r="Z108">
            <v>72.925782033472728</v>
          </cell>
        </row>
        <row r="109">
          <cell r="A109" t="str">
            <v>SISTEMA</v>
          </cell>
          <cell r="B109">
            <v>74.472340816999761</v>
          </cell>
          <cell r="C109">
            <v>79.723231261246255</v>
          </cell>
          <cell r="D109">
            <v>75.818297922052537</v>
          </cell>
          <cell r="E109">
            <v>73.41340939352807</v>
          </cell>
          <cell r="F109">
            <v>77.330928205488178</v>
          </cell>
          <cell r="G109">
            <v>79.156413934020279</v>
          </cell>
          <cell r="H109">
            <v>76.049599667837526</v>
          </cell>
          <cell r="I109">
            <v>76.380869875907521</v>
          </cell>
          <cell r="J109">
            <v>75.175727923729838</v>
          </cell>
          <cell r="K109">
            <v>75.81094516205512</v>
          </cell>
          <cell r="L109">
            <v>75.178476631581347</v>
          </cell>
          <cell r="M109">
            <v>73.438491578202346</v>
          </cell>
          <cell r="N109">
            <v>72.756401414116922</v>
          </cell>
          <cell r="O109">
            <v>77.595313949582746</v>
          </cell>
          <cell r="P109">
            <v>76.845355508730748</v>
          </cell>
          <cell r="Q109">
            <v>76.638414961757704</v>
          </cell>
          <cell r="R109">
            <v>77.605924056722657</v>
          </cell>
          <cell r="S109">
            <v>75.803520068306909</v>
          </cell>
          <cell r="T109">
            <v>76.024717711169387</v>
          </cell>
          <cell r="U109">
            <v>77.445735374408059</v>
          </cell>
          <cell r="V109">
            <v>78.947266545880098</v>
          </cell>
          <cell r="W109">
            <v>78.687171273135775</v>
          </cell>
          <cell r="X109">
            <v>82.158860566481934</v>
          </cell>
          <cell r="Y109">
            <v>78.443708422025423</v>
          </cell>
          <cell r="Z109">
            <v>72.500607951612139</v>
          </cell>
        </row>
        <row r="110">
          <cell r="A110" t="str">
            <v>ÍNDICES DE SOLVENCIA</v>
          </cell>
        </row>
        <row r="111">
          <cell r="A111" t="str">
            <v>Solvencia patrimonial (veces)</v>
          </cell>
        </row>
        <row r="112">
          <cell r="A112" t="str">
            <v>PACÍFICO</v>
          </cell>
          <cell r="B112">
            <v>2.1075148481201142</v>
          </cell>
          <cell r="C112">
            <v>2.1075149654780034</v>
          </cell>
          <cell r="D112">
            <v>1.9371298511125434</v>
          </cell>
          <cell r="E112">
            <v>1.9371298511125434</v>
          </cell>
          <cell r="F112">
            <v>1.9371298511125434</v>
          </cell>
          <cell r="G112">
            <v>1.8422516812146417</v>
          </cell>
          <cell r="H112">
            <v>1.8422516812146417</v>
          </cell>
          <cell r="I112">
            <v>1.8422516812146417</v>
          </cell>
          <cell r="J112">
            <v>1.9309512527423791</v>
          </cell>
          <cell r="K112">
            <v>1.780264053843754</v>
          </cell>
          <cell r="L112">
            <v>1.9937681721975071</v>
          </cell>
          <cell r="M112">
            <v>2.2890685244282061</v>
          </cell>
          <cell r="N112">
            <v>2.2732102385392685</v>
          </cell>
          <cell r="O112">
            <v>2.516940490624501</v>
          </cell>
          <cell r="P112">
            <v>2.6008646854984212</v>
          </cell>
          <cell r="Q112">
            <v>2.9557536460690201</v>
          </cell>
          <cell r="R112">
            <v>3.2204986525025658</v>
          </cell>
          <cell r="S112">
            <v>3.2589278916141176</v>
          </cell>
          <cell r="T112">
            <v>3.4077782651697923</v>
          </cell>
          <cell r="U112">
            <v>3.6423137647964827</v>
          </cell>
          <cell r="V112">
            <v>3.7089020966197395</v>
          </cell>
          <cell r="W112">
            <v>3.9125611309564348</v>
          </cell>
          <cell r="X112">
            <v>4.1019587169662772</v>
          </cell>
          <cell r="Y112">
            <v>4.0429707827880801</v>
          </cell>
          <cell r="Z112">
            <v>4.006630849608718</v>
          </cell>
        </row>
        <row r="113">
          <cell r="A113" t="str">
            <v>RIMAC</v>
          </cell>
          <cell r="B113">
            <v>4.7725045173474241</v>
          </cell>
          <cell r="C113">
            <v>4.7725043978758031</v>
          </cell>
          <cell r="D113">
            <v>3.3300751551428038</v>
          </cell>
          <cell r="E113">
            <v>3.558377877343768</v>
          </cell>
          <cell r="F113">
            <v>3.8597132399202705</v>
          </cell>
          <cell r="G113">
            <v>4.0539604355223178</v>
          </cell>
          <cell r="H113">
            <v>4.1589921428558032</v>
          </cell>
          <cell r="I113">
            <v>4.321491854667487</v>
          </cell>
          <cell r="J113">
            <v>4.6557167917268529</v>
          </cell>
          <cell r="K113">
            <v>4.961609262829052</v>
          </cell>
          <cell r="L113">
            <v>5.0659871563286218</v>
          </cell>
          <cell r="M113">
            <v>4.9245193774636942</v>
          </cell>
          <cell r="N113">
            <v>5.2760093226057636</v>
          </cell>
          <cell r="O113">
            <v>5.5050869284987325</v>
          </cell>
          <cell r="P113">
            <v>5.0852687301453914</v>
          </cell>
          <cell r="Q113">
            <v>5.3363997516559065</v>
          </cell>
          <cell r="R113">
            <v>5.5308046033405578</v>
          </cell>
          <cell r="S113">
            <v>5.6523448437636166</v>
          </cell>
          <cell r="T113">
            <v>5.9969232162721333</v>
          </cell>
          <cell r="U113">
            <v>4.5895661134455308</v>
          </cell>
          <cell r="V113">
            <v>5.0289842764917241</v>
          </cell>
          <cell r="W113">
            <v>5.3888195023470784</v>
          </cell>
          <cell r="X113">
            <v>5.6021930491224925</v>
          </cell>
          <cell r="Y113">
            <v>5.1901963401242215</v>
          </cell>
          <cell r="Z113">
            <v>5.4999514641617333</v>
          </cell>
        </row>
        <row r="114">
          <cell r="A114" t="str">
            <v>PERSALUD</v>
          </cell>
          <cell r="B114" t="str">
            <v>-</v>
          </cell>
          <cell r="C114" t="str">
            <v>-</v>
          </cell>
          <cell r="D114" t="str">
            <v>-</v>
          </cell>
          <cell r="E114" t="str">
            <v>-</v>
          </cell>
          <cell r="F114" t="str">
            <v>-</v>
          </cell>
          <cell r="G114" t="str">
            <v>-</v>
          </cell>
          <cell r="H114" t="str">
            <v>-</v>
          </cell>
          <cell r="I114" t="str">
            <v>-</v>
          </cell>
          <cell r="J114" t="str">
            <v>-</v>
          </cell>
          <cell r="K114" t="str">
            <v>-</v>
          </cell>
          <cell r="L114">
            <v>363.6238096001282</v>
          </cell>
          <cell r="M114">
            <v>590.88548761920026</v>
          </cell>
          <cell r="N114">
            <v>513.31036140716401</v>
          </cell>
          <cell r="O114">
            <v>461.21932847183268</v>
          </cell>
          <cell r="P114">
            <v>588.41573844058018</v>
          </cell>
          <cell r="Q114">
            <v>544.77890856639158</v>
          </cell>
          <cell r="R114">
            <v>502.19568875711195</v>
          </cell>
          <cell r="S114">
            <v>125.62343400292194</v>
          </cell>
          <cell r="T114">
            <v>110.02431579753041</v>
          </cell>
          <cell r="U114">
            <v>102.30912150938191</v>
          </cell>
          <cell r="V114">
            <v>87.770215680043535</v>
          </cell>
          <cell r="W114">
            <v>133.5643786109375</v>
          </cell>
          <cell r="X114">
            <v>114.55886853469757</v>
          </cell>
          <cell r="Y114">
            <v>53.20496665724194</v>
          </cell>
          <cell r="Z114">
            <v>52.857509809032152</v>
          </cell>
        </row>
        <row r="115">
          <cell r="A115" t="str">
            <v>MAPFRE</v>
          </cell>
          <cell r="B115">
            <v>13.705202958200637</v>
          </cell>
          <cell r="C115">
            <v>13.705202958200635</v>
          </cell>
          <cell r="D115">
            <v>11.292224714754322</v>
          </cell>
          <cell r="E115">
            <v>11.292224714754322</v>
          </cell>
          <cell r="F115">
            <v>11.292224714754322</v>
          </cell>
          <cell r="G115">
            <v>6.9929171203318461</v>
          </cell>
          <cell r="H115">
            <v>6.9929171203318461</v>
          </cell>
          <cell r="I115">
            <v>6.9929171203318461</v>
          </cell>
          <cell r="J115">
            <v>5.7750348167028926</v>
          </cell>
          <cell r="K115">
            <v>5.6897920204729058</v>
          </cell>
          <cell r="L115">
            <v>5.6799258509818564</v>
          </cell>
          <cell r="M115">
            <v>5.4730020334962415</v>
          </cell>
          <cell r="N115">
            <v>5.9623435961300144</v>
          </cell>
          <cell r="O115">
            <v>5.8782364598284609</v>
          </cell>
          <cell r="P115">
            <v>6.4582046500010861</v>
          </cell>
          <cell r="Q115">
            <v>6.9788172598250036</v>
          </cell>
          <cell r="R115">
            <v>7.0845237016334934</v>
          </cell>
          <cell r="S115">
            <v>4.6044963617292183</v>
          </cell>
          <cell r="T115">
            <v>4.5035697534874224</v>
          </cell>
          <cell r="U115">
            <v>4.8439459998605647</v>
          </cell>
          <cell r="V115">
            <v>3.8846649960736053</v>
          </cell>
          <cell r="W115">
            <v>3.5879270166550508</v>
          </cell>
          <cell r="X115">
            <v>3.66829798611223</v>
          </cell>
          <cell r="Y115">
            <v>5.1558161788836872</v>
          </cell>
          <cell r="Z115">
            <v>5.8112781217582867</v>
          </cell>
        </row>
        <row r="116">
          <cell r="A116" t="str">
            <v>COLSANITAS</v>
          </cell>
          <cell r="N116" t="str">
            <v>-</v>
          </cell>
          <cell r="O116" t="str">
            <v>-</v>
          </cell>
          <cell r="P116" t="str">
            <v>-</v>
          </cell>
          <cell r="Q116" t="str">
            <v>-</v>
          </cell>
          <cell r="R116" t="str">
            <v>-</v>
          </cell>
          <cell r="S116" t="str">
            <v>-</v>
          </cell>
          <cell r="T116" t="str">
            <v>-</v>
          </cell>
          <cell r="U116" t="str">
            <v>-</v>
          </cell>
          <cell r="V116" t="str">
            <v>-</v>
          </cell>
          <cell r="W116" t="str">
            <v>-</v>
          </cell>
          <cell r="X116" t="str">
            <v>-</v>
          </cell>
          <cell r="Y116" t="str">
            <v>-</v>
          </cell>
          <cell r="Z116" t="str">
            <v>-</v>
          </cell>
        </row>
        <row r="117">
          <cell r="A117" t="str">
            <v>SISTEMA</v>
          </cell>
          <cell r="B117">
            <v>3.5438378283988228</v>
          </cell>
          <cell r="C117">
            <v>3.5438378283988228</v>
          </cell>
          <cell r="D117">
            <v>2.7406162677185399</v>
          </cell>
          <cell r="E117">
            <v>2.8532186149926537</v>
          </cell>
          <cell r="F117">
            <v>3.0018417624334561</v>
          </cell>
          <cell r="G117">
            <v>2.9882329804821683</v>
          </cell>
          <cell r="H117">
            <v>3.0378490864671761</v>
          </cell>
          <cell r="I117">
            <v>3.1146126003476295</v>
          </cell>
          <cell r="J117">
            <v>3.2554609814134094</v>
          </cell>
          <cell r="K117">
            <v>3.3127888344693606</v>
          </cell>
          <cell r="L117">
            <v>3.4715758935223859</v>
          </cell>
          <cell r="M117">
            <v>3.5964672804152134</v>
          </cell>
          <cell r="N117">
            <v>3.814636229024194</v>
          </cell>
          <cell r="O117">
            <v>4.080605267451987</v>
          </cell>
          <cell r="P117">
            <v>4.0065934877828564</v>
          </cell>
          <cell r="Q117">
            <v>4.3640116231014101</v>
          </cell>
          <cell r="R117">
            <v>4.5809219362261633</v>
          </cell>
          <cell r="S117">
            <v>4.5995147454092402</v>
          </cell>
          <cell r="T117">
            <v>4.8168053622296405</v>
          </cell>
          <cell r="U117">
            <v>4.264160119759004</v>
          </cell>
          <cell r="V117">
            <v>4.4554444583410264</v>
          </cell>
          <cell r="W117">
            <v>4.7387595574991321</v>
          </cell>
          <cell r="X117">
            <v>4.9845190388123282</v>
          </cell>
          <cell r="Y117">
            <v>4.7823002278516213</v>
          </cell>
          <cell r="Z117">
            <v>4.9251986256310882</v>
          </cell>
        </row>
        <row r="118">
          <cell r="A118" t="str">
            <v>Cobertura de Obligaciones técnicas</v>
          </cell>
        </row>
        <row r="119">
          <cell r="A119" t="str">
            <v>PACÍFICO</v>
          </cell>
          <cell r="B119">
            <v>1.1575219917075348</v>
          </cell>
          <cell r="C119">
            <v>1.1616509370114076</v>
          </cell>
          <cell r="D119">
            <v>1.1666650186698562</v>
          </cell>
          <cell r="E119">
            <v>1.1725938245318372</v>
          </cell>
          <cell r="F119">
            <v>1.1827494545734294</v>
          </cell>
          <cell r="G119">
            <v>1.186379060548715</v>
          </cell>
          <cell r="H119">
            <v>1.1184111559227825</v>
          </cell>
          <cell r="I119">
            <v>1.1759988213621078</v>
          </cell>
          <cell r="J119">
            <v>1.1399999982122775</v>
          </cell>
          <cell r="K119">
            <v>1.079999986027866</v>
          </cell>
          <cell r="L119">
            <v>1.1100000110293529</v>
          </cell>
          <cell r="M119">
            <v>1.1000000603928499</v>
          </cell>
          <cell r="N119">
            <v>1.1000000353664909</v>
          </cell>
          <cell r="O119">
            <v>1.08</v>
          </cell>
          <cell r="P119">
            <v>1.1000000165614421</v>
          </cell>
          <cell r="Q119">
            <v>1.1000000089717608</v>
          </cell>
          <cell r="R119">
            <v>1.1000000380648551</v>
          </cell>
          <cell r="S119">
            <v>1.049999997614472</v>
          </cell>
          <cell r="T119">
            <v>1.0999999678927317</v>
          </cell>
          <cell r="U119">
            <v>1.0000000464281458</v>
          </cell>
          <cell r="V119">
            <v>1.1000000000000001</v>
          </cell>
          <cell r="W119">
            <v>1.1000000485043913</v>
          </cell>
          <cell r="X119">
            <v>1.1000000320638448</v>
          </cell>
          <cell r="Y119">
            <v>1.0999999346124447</v>
          </cell>
          <cell r="Z119">
            <v>1.1000000474743659</v>
          </cell>
        </row>
        <row r="120">
          <cell r="A120" t="str">
            <v>RIMAC</v>
          </cell>
          <cell r="B120">
            <v>1.4499999999455364</v>
          </cell>
          <cell r="C120">
            <v>1.4500000002144506</v>
          </cell>
          <cell r="D120">
            <v>1.4499999997738326</v>
          </cell>
          <cell r="E120">
            <v>1.4500000000000002</v>
          </cell>
          <cell r="F120">
            <v>1.4499999999453783</v>
          </cell>
          <cell r="G120">
            <v>1.4500000006413387</v>
          </cell>
          <cell r="H120">
            <v>1.4500000001608162</v>
          </cell>
          <cell r="I120">
            <v>1.4500000002385505</v>
          </cell>
          <cell r="J120">
            <v>1.4499999995817989</v>
          </cell>
          <cell r="K120">
            <v>1.1000000003251562</v>
          </cell>
          <cell r="L120">
            <v>1.0999999999469017</v>
          </cell>
          <cell r="M120">
            <v>1.0693780602472285</v>
          </cell>
          <cell r="N120">
            <v>1.1000000227490796</v>
          </cell>
          <cell r="O120">
            <v>1.0999999998472139</v>
          </cell>
          <cell r="P120">
            <v>1.2999999999119274</v>
          </cell>
          <cell r="Q120">
            <v>1.3</v>
          </cell>
          <cell r="R120">
            <v>1.3000000007281245</v>
          </cell>
          <cell r="S120">
            <v>1.300000001050601</v>
          </cell>
          <cell r="T120">
            <v>1.2999999994710796</v>
          </cell>
          <cell r="U120">
            <v>1.3000000000484169</v>
          </cell>
          <cell r="V120">
            <v>1.2999999988829543</v>
          </cell>
          <cell r="W120">
            <v>1.2999999999999998</v>
          </cell>
          <cell r="X120">
            <v>1.2999999999109833</v>
          </cell>
          <cell r="Y120">
            <v>1.2999999994266684</v>
          </cell>
          <cell r="Z120">
            <v>1.2999999866461283</v>
          </cell>
        </row>
        <row r="121">
          <cell r="A121" t="str">
            <v>PERSALUD</v>
          </cell>
          <cell r="B121">
            <v>1.1793692313355235</v>
          </cell>
          <cell r="C121">
            <v>0.14669252984548714</v>
          </cell>
          <cell r="D121">
            <v>2.3837108198737407</v>
          </cell>
          <cell r="E121">
            <v>2.1372516374166426</v>
          </cell>
          <cell r="F121">
            <v>1.1495364165904467</v>
          </cell>
          <cell r="G121">
            <v>1.1990836599024615</v>
          </cell>
          <cell r="H121">
            <v>1.2131571230343252</v>
          </cell>
          <cell r="I121">
            <v>0.96207698292760901</v>
          </cell>
          <cell r="J121">
            <v>0.96315346061689211</v>
          </cell>
          <cell r="K121">
            <v>1.093058226742583</v>
          </cell>
          <cell r="L121">
            <v>0.95000077980816722</v>
          </cell>
          <cell r="M121">
            <v>0.60000001410079273</v>
          </cell>
          <cell r="N121">
            <v>0.59427607188259501</v>
          </cell>
          <cell r="O121">
            <v>0.50000001552718798</v>
          </cell>
          <cell r="P121">
            <v>0.5</v>
          </cell>
          <cell r="Q121">
            <v>0.50000001146479578</v>
          </cell>
          <cell r="R121">
            <v>0.5</v>
          </cell>
          <cell r="S121">
            <v>0.50000001173048136</v>
          </cell>
          <cell r="T121">
            <v>0.49999997843654892</v>
          </cell>
          <cell r="U121">
            <v>0.50000000981318926</v>
          </cell>
          <cell r="V121">
            <v>0.5599289828470676</v>
          </cell>
          <cell r="W121">
            <v>0.89999998666201142</v>
          </cell>
          <cell r="X121">
            <v>0.78226635724927573</v>
          </cell>
          <cell r="Y121">
            <v>0.5</v>
          </cell>
          <cell r="Z121">
            <v>0.37190574568691681</v>
          </cell>
        </row>
        <row r="122">
          <cell r="A122" t="str">
            <v>MAPFRE</v>
          </cell>
          <cell r="B122">
            <v>1.0402702033424334</v>
          </cell>
          <cell r="C122">
            <v>1.0504043617528347</v>
          </cell>
          <cell r="D122">
            <v>1.1697499907322302</v>
          </cell>
          <cell r="E122">
            <v>1.0351824586028429</v>
          </cell>
          <cell r="F122">
            <v>1.0060162896340847</v>
          </cell>
          <cell r="G122">
            <v>1.3843255064917959</v>
          </cell>
          <cell r="H122">
            <v>1.3698310576753747</v>
          </cell>
          <cell r="I122">
            <v>1.3408620646140801</v>
          </cell>
          <cell r="J122">
            <v>1.2000000033787184</v>
          </cell>
          <cell r="K122">
            <v>1.1268565758004931</v>
          </cell>
          <cell r="L122">
            <v>1.0355823369492239</v>
          </cell>
          <cell r="M122">
            <v>1.0080009761623201</v>
          </cell>
          <cell r="N122">
            <v>1.0276317792901004</v>
          </cell>
          <cell r="O122">
            <v>1.0057102650890921</v>
          </cell>
          <cell r="P122">
            <v>1.0483104378598245</v>
          </cell>
          <cell r="Q122">
            <v>1.0080609071253752</v>
          </cell>
          <cell r="R122">
            <v>1.0004295142307191</v>
          </cell>
          <cell r="S122">
            <v>1.0999999924038657</v>
          </cell>
          <cell r="T122">
            <v>1.3004103348567508</v>
          </cell>
          <cell r="U122">
            <v>1.2115100493648019</v>
          </cell>
          <cell r="V122">
            <v>1.0999999994926764</v>
          </cell>
          <cell r="W122">
            <v>1.0288594094614933</v>
          </cell>
          <cell r="X122">
            <v>1.0999995293136209</v>
          </cell>
          <cell r="Y122">
            <v>1.1037975040660013</v>
          </cell>
          <cell r="Z122">
            <v>1.3000000044329174</v>
          </cell>
        </row>
        <row r="123">
          <cell r="A123" t="str">
            <v>COLSANITAS</v>
          </cell>
          <cell r="N123" t="str">
            <v>-</v>
          </cell>
          <cell r="O123" t="str">
            <v>-</v>
          </cell>
          <cell r="P123" t="str">
            <v>-</v>
          </cell>
          <cell r="Q123" t="str">
            <v>-</v>
          </cell>
          <cell r="R123" t="str">
            <v>-</v>
          </cell>
          <cell r="S123">
            <v>0</v>
          </cell>
          <cell r="T123">
            <v>0</v>
          </cell>
          <cell r="U123" t="str">
            <v>-</v>
          </cell>
          <cell r="V123">
            <v>19.792860774397258</v>
          </cell>
          <cell r="W123">
            <v>21.706891160553216</v>
          </cell>
          <cell r="X123">
            <v>14.816717933368126</v>
          </cell>
          <cell r="Y123">
            <v>7.8958319895767488</v>
          </cell>
          <cell r="Z123">
            <v>0.5</v>
          </cell>
        </row>
        <row r="124">
          <cell r="A124" t="str">
            <v>SISTEMA</v>
          </cell>
          <cell r="B124">
            <v>1.2870666113698253</v>
          </cell>
          <cell r="C124">
            <v>1.2390668037461494</v>
          </cell>
          <cell r="D124">
            <v>1.3021845494416593</v>
          </cell>
          <cell r="E124">
            <v>1.3029268796755795</v>
          </cell>
          <cell r="F124">
            <v>1.30195217212808</v>
          </cell>
          <cell r="G124">
            <v>1.3088134854819653</v>
          </cell>
          <cell r="H124">
            <v>1.275087613100506</v>
          </cell>
          <cell r="I124">
            <v>1.3010362263959121</v>
          </cell>
          <cell r="J124">
            <v>1.278915127153982</v>
          </cell>
          <cell r="K124">
            <v>1.0899875516944801</v>
          </cell>
          <cell r="L124">
            <v>1.101881209732763</v>
          </cell>
          <cell r="M124">
            <v>1.0784015844364616</v>
          </cell>
          <cell r="N124">
            <v>1.0896567749026953</v>
          </cell>
          <cell r="O124">
            <v>1.0779067745591648</v>
          </cell>
          <cell r="P124">
            <v>1.184567867041495</v>
          </cell>
          <cell r="Q124">
            <v>1.1815963582944797</v>
          </cell>
          <cell r="R124">
            <v>1.1831443561838961</v>
          </cell>
          <cell r="S124">
            <v>1.1623353481270098</v>
          </cell>
          <cell r="T124">
            <v>1.1947166549514829</v>
          </cell>
          <cell r="U124">
            <v>1.1422988120989264</v>
          </cell>
          <cell r="V124">
            <v>1.1987917915191619</v>
          </cell>
          <cell r="W124">
            <v>1.2006727985936678</v>
          </cell>
          <cell r="X124">
            <v>1.2045001552217367</v>
          </cell>
          <cell r="Y124">
            <v>1.1962689806672431</v>
          </cell>
          <cell r="Z124">
            <v>1.1917065008456635</v>
          </cell>
        </row>
        <row r="125">
          <cell r="A125" t="str">
            <v>Endeudamiento total (veces)</v>
          </cell>
        </row>
        <row r="126">
          <cell r="A126" t="str">
            <v>PACÍFICO</v>
          </cell>
          <cell r="B126">
            <v>0.80566891206956026</v>
          </cell>
          <cell r="C126">
            <v>0.8007698002390955</v>
          </cell>
          <cell r="D126">
            <v>0.80225206961897111</v>
          </cell>
          <cell r="E126">
            <v>0.7964154580182855</v>
          </cell>
          <cell r="F126">
            <v>0.78172469701558134</v>
          </cell>
          <cell r="G126">
            <v>0.77233945451155617</v>
          </cell>
          <cell r="H126">
            <v>0.77994463413224446</v>
          </cell>
          <cell r="I126">
            <v>0.79652853133088419</v>
          </cell>
          <cell r="J126">
            <v>0.81392613648157452</v>
          </cell>
          <cell r="K126">
            <v>0.82735984391141337</v>
          </cell>
          <cell r="L126">
            <v>0.80865174235973103</v>
          </cell>
          <cell r="M126">
            <v>0.77124745466711608</v>
          </cell>
          <cell r="N126">
            <v>0.78194726053982777</v>
          </cell>
          <cell r="O126">
            <v>0.77490869361098402</v>
          </cell>
          <cell r="P126">
            <v>0.7632490406676109</v>
          </cell>
          <cell r="Q126">
            <v>0.74367037976026817</v>
          </cell>
          <cell r="R126">
            <v>0.71892520466242227</v>
          </cell>
          <cell r="S126">
            <v>0.72504655605890245</v>
          </cell>
          <cell r="T126">
            <v>0.72584037747745256</v>
          </cell>
          <cell r="U126">
            <v>0.7171137119575568</v>
          </cell>
          <cell r="V126">
            <v>0.7216729626503483</v>
          </cell>
          <cell r="W126">
            <v>0.71402579811181233</v>
          </cell>
          <cell r="X126">
            <v>0.71281319464116</v>
          </cell>
          <cell r="Y126">
            <v>0.68914606628971187</v>
          </cell>
          <cell r="Z126">
            <v>0.69998396925481854</v>
          </cell>
        </row>
        <row r="127">
          <cell r="A127" t="str">
            <v>RIMAC</v>
          </cell>
          <cell r="B127">
            <v>0.66040296365428341</v>
          </cell>
          <cell r="C127">
            <v>0.66012095121927472</v>
          </cell>
          <cell r="D127">
            <v>0.72529614294529432</v>
          </cell>
          <cell r="E127">
            <v>0.69789165258382591</v>
          </cell>
          <cell r="F127">
            <v>0.69044922179581292</v>
          </cell>
          <cell r="G127">
            <v>0.69800697814977253</v>
          </cell>
          <cell r="H127">
            <v>0.68438577595191519</v>
          </cell>
          <cell r="I127">
            <v>0.68197714026497536</v>
          </cell>
          <cell r="J127">
            <v>0.66502378700633913</v>
          </cell>
          <cell r="K127">
            <v>0.65554609862917712</v>
          </cell>
          <cell r="L127">
            <v>0.662388213025904</v>
          </cell>
          <cell r="M127">
            <v>0.62679576649841795</v>
          </cell>
          <cell r="N127">
            <v>0.62968078674198003</v>
          </cell>
          <cell r="O127">
            <v>0.62925569312485086</v>
          </cell>
          <cell r="P127">
            <v>0.62707654334632823</v>
          </cell>
          <cell r="Q127">
            <v>0.60910717990157059</v>
          </cell>
          <cell r="R127">
            <v>0.61345914154278125</v>
          </cell>
          <cell r="S127">
            <v>0.59606893998544364</v>
          </cell>
          <cell r="T127">
            <v>0.58142163016351867</v>
          </cell>
          <cell r="U127">
            <v>0.66168254935853199</v>
          </cell>
          <cell r="V127">
            <v>0.64571331282089162</v>
          </cell>
          <cell r="W127">
            <v>0.63661221177136307</v>
          </cell>
          <cell r="X127">
            <v>0.64402411673621374</v>
          </cell>
          <cell r="Y127">
            <v>0.62313673137981607</v>
          </cell>
          <cell r="Z127">
            <v>0.62178348536143058</v>
          </cell>
        </row>
        <row r="128">
          <cell r="A128" t="str">
            <v>PERSALUD</v>
          </cell>
          <cell r="B128">
            <v>0.33807507566671391</v>
          </cell>
          <cell r="C128">
            <v>0.38138585600039154</v>
          </cell>
          <cell r="D128">
            <v>0.35623067968424721</v>
          </cell>
          <cell r="E128">
            <v>0.40710786060645948</v>
          </cell>
          <cell r="F128">
            <v>0.43374001949985508</v>
          </cell>
          <cell r="G128">
            <v>0.45143219456290473</v>
          </cell>
          <cell r="H128">
            <v>0.4920981170895159</v>
          </cell>
          <cell r="I128">
            <v>0.48141873520631495</v>
          </cell>
          <cell r="J128">
            <v>0.46771452397791691</v>
          </cell>
          <cell r="K128">
            <v>0.45958730402840114</v>
          </cell>
          <cell r="L128">
            <v>0.50215650710406479</v>
          </cell>
          <cell r="M128">
            <v>0.57231275436790086</v>
          </cell>
          <cell r="N128">
            <v>0.60227957969861246</v>
          </cell>
          <cell r="O128">
            <v>0.6405580444463097</v>
          </cell>
          <cell r="P128">
            <v>0.61115892373926994</v>
          </cell>
          <cell r="Q128">
            <v>0.61220982048126305</v>
          </cell>
          <cell r="R128">
            <v>0.63381964169729033</v>
          </cell>
          <cell r="S128">
            <v>0.64288762778264608</v>
          </cell>
          <cell r="T128">
            <v>0.68165510870390522</v>
          </cell>
          <cell r="U128">
            <v>0.7059181912031004</v>
          </cell>
          <cell r="V128">
            <v>0.62605691801221353</v>
          </cell>
          <cell r="W128">
            <v>0.52741632872874766</v>
          </cell>
          <cell r="X128">
            <v>0.56595315825377135</v>
          </cell>
          <cell r="Y128">
            <v>0.6032352540950211</v>
          </cell>
          <cell r="Z128">
            <v>0.58904716151806213</v>
          </cell>
        </row>
        <row r="129">
          <cell r="A129" t="str">
            <v>MAPFRE</v>
          </cell>
          <cell r="B129">
            <v>0.52485133896814806</v>
          </cell>
          <cell r="C129">
            <v>0.53567197071881267</v>
          </cell>
          <cell r="D129">
            <v>0.46499119271035511</v>
          </cell>
          <cell r="E129">
            <v>0.53409161781910308</v>
          </cell>
          <cell r="F129">
            <v>0.5350198642139844</v>
          </cell>
          <cell r="G129">
            <v>0.54429441907482667</v>
          </cell>
          <cell r="H129">
            <v>0.55407363585562142</v>
          </cell>
          <cell r="I129">
            <v>0.58127534067551268</v>
          </cell>
          <cell r="J129">
            <v>0.62075713746990147</v>
          </cell>
          <cell r="K129">
            <v>0.60980557543898883</v>
          </cell>
          <cell r="L129">
            <v>0.66157407587971884</v>
          </cell>
          <cell r="M129">
            <v>0.69188946993656686</v>
          </cell>
          <cell r="N129">
            <v>0.65189564090818686</v>
          </cell>
          <cell r="O129">
            <v>0.70521662181140021</v>
          </cell>
          <cell r="P129">
            <v>0.66274133655807432</v>
          </cell>
          <cell r="Q129">
            <v>0.66021140706337145</v>
          </cell>
          <cell r="R129">
            <v>0.66000073016462057</v>
          </cell>
          <cell r="S129">
            <v>0.65554965629491335</v>
          </cell>
          <cell r="T129">
            <v>0.64575535245271831</v>
          </cell>
          <cell r="U129">
            <v>0.63352243429428978</v>
          </cell>
          <cell r="V129">
            <v>0.70370900947534321</v>
          </cell>
          <cell r="W129">
            <v>0.74933449344006209</v>
          </cell>
          <cell r="X129">
            <v>0.73872676837152862</v>
          </cell>
          <cell r="Y129">
            <v>0.61715033757487836</v>
          </cell>
          <cell r="Z129">
            <v>0.61087654298930194</v>
          </cell>
        </row>
        <row r="130">
          <cell r="A130" t="str">
            <v>COLSANITAS</v>
          </cell>
          <cell r="N130">
            <v>0.17639593504225567</v>
          </cell>
          <cell r="O130">
            <v>0.25121031254786375</v>
          </cell>
          <cell r="P130">
            <v>0.21357863353521084</v>
          </cell>
          <cell r="Q130">
            <v>0.14464013099664161</v>
          </cell>
          <cell r="R130">
            <v>0.17331319952253654</v>
          </cell>
          <cell r="S130">
            <v>0.18759520991254405</v>
          </cell>
          <cell r="T130">
            <v>0.23863075503731893</v>
          </cell>
          <cell r="U130">
            <v>0.22326957913481035</v>
          </cell>
          <cell r="V130">
            <v>0.17933089978249558</v>
          </cell>
          <cell r="W130">
            <v>0.25102621520662899</v>
          </cell>
          <cell r="X130">
            <v>0.142043209480156</v>
          </cell>
          <cell r="Y130">
            <v>0.22693248835120491</v>
          </cell>
          <cell r="Z130">
            <v>0.29146448204134251</v>
          </cell>
        </row>
        <row r="131">
          <cell r="A131" t="str">
            <v>SISTEMA</v>
          </cell>
          <cell r="B131">
            <v>0.71226909035906605</v>
          </cell>
          <cell r="C131">
            <v>0.7133861876805333</v>
          </cell>
          <cell r="D131">
            <v>0.74989936888033948</v>
          </cell>
          <cell r="E131">
            <v>0.73571980956034089</v>
          </cell>
          <cell r="F131">
            <v>0.72474781946487732</v>
          </cell>
          <cell r="G131">
            <v>0.72435777215119168</v>
          </cell>
          <cell r="H131">
            <v>0.72100364313969101</v>
          </cell>
          <cell r="I131">
            <v>0.72624541188657832</v>
          </cell>
          <cell r="J131">
            <v>0.72736931627599066</v>
          </cell>
          <cell r="K131">
            <v>0.72651393696143962</v>
          </cell>
          <cell r="L131">
            <v>0.72269191901921792</v>
          </cell>
          <cell r="M131">
            <v>0.68963120392311028</v>
          </cell>
          <cell r="N131">
            <v>0.69156378215670233</v>
          </cell>
          <cell r="O131">
            <v>0.69021360266448906</v>
          </cell>
          <cell r="P131">
            <v>0.68034375744177833</v>
          </cell>
          <cell r="Q131">
            <v>0.66167980455374364</v>
          </cell>
          <cell r="R131">
            <v>0.65325008245552596</v>
          </cell>
          <cell r="S131">
            <v>0.64879691672719031</v>
          </cell>
          <cell r="T131">
            <v>0.64365241064762135</v>
          </cell>
          <cell r="U131">
            <v>0.68148727474244442</v>
          </cell>
          <cell r="V131">
            <v>0.67776897415875437</v>
          </cell>
          <cell r="W131">
            <v>0.6693351092923483</v>
          </cell>
          <cell r="X131">
            <v>0.67020758857096441</v>
          </cell>
          <cell r="Y131">
            <v>0.64681387804755197</v>
          </cell>
          <cell r="Z131">
            <v>0.65112793423517146</v>
          </cell>
        </row>
        <row r="132">
          <cell r="A132" t="str">
            <v>Endedudamiento patrimonial (veces)</v>
          </cell>
        </row>
        <row r="133">
          <cell r="A133" t="str">
            <v>PACÍFICO</v>
          </cell>
          <cell r="B133">
            <v>4.1458566141685056</v>
          </cell>
          <cell r="C133">
            <v>4.0193191705158124</v>
          </cell>
          <cell r="D133">
            <v>4.0569425402879133</v>
          </cell>
          <cell r="E133">
            <v>3.9119641043312385</v>
          </cell>
          <cell r="F133">
            <v>3.5813703443645388</v>
          </cell>
          <cell r="G133">
            <v>3.3925044905175978</v>
          </cell>
          <cell r="H133">
            <v>3.5443109103777091</v>
          </cell>
          <cell r="I133">
            <v>3.9146939693357932</v>
          </cell>
          <cell r="J133">
            <v>4.3742101276029697</v>
          </cell>
          <cell r="K133">
            <v>4.7923951336493884</v>
          </cell>
          <cell r="L133">
            <v>4.2260731941441581</v>
          </cell>
          <cell r="M133">
            <v>3.3715359150249422</v>
          </cell>
          <cell r="N133">
            <v>3.5860464879995329</v>
          </cell>
          <cell r="O133">
            <v>3.4426411981746292</v>
          </cell>
          <cell r="P133">
            <v>3.2238477209126706</v>
          </cell>
          <cell r="Q133">
            <v>2.9012270509472495</v>
          </cell>
          <cell r="R133">
            <v>2.557771869224259</v>
          </cell>
          <cell r="S133">
            <v>2.6369793579098681</v>
          </cell>
          <cell r="T133">
            <v>2.6475102021579175</v>
          </cell>
          <cell r="U133">
            <v>2.5349893611492105</v>
          </cell>
          <cell r="V133">
            <v>2.5928956436371577</v>
          </cell>
          <cell r="W133">
            <v>2.4968189207185456</v>
          </cell>
          <cell r="X133">
            <v>2.4820541241457788</v>
          </cell>
          <cell r="Y133">
            <v>2.2169448274264769</v>
          </cell>
          <cell r="Z133">
            <v>2.3331551712300409</v>
          </cell>
        </row>
        <row r="134">
          <cell r="A134" t="str">
            <v>RIMAC</v>
          </cell>
          <cell r="B134">
            <v>1.9446664516293954</v>
          </cell>
          <cell r="C134">
            <v>1.9422231337511926</v>
          </cell>
          <cell r="D134">
            <v>2.6402837119728759</v>
          </cell>
          <cell r="E134">
            <v>2.3100708767600695</v>
          </cell>
          <cell r="F134">
            <v>2.2304876972401098</v>
          </cell>
          <cell r="G134">
            <v>2.3113348542511782</v>
          </cell>
          <cell r="H134">
            <v>2.1684250643912697</v>
          </cell>
          <cell r="I134">
            <v>2.144428047823971</v>
          </cell>
          <cell r="J134">
            <v>1.9852866000933751</v>
          </cell>
          <cell r="K134">
            <v>1.9031460107193656</v>
          </cell>
          <cell r="L134">
            <v>1.9619818488595107</v>
          </cell>
          <cell r="M134">
            <v>1.6794980427016033</v>
          </cell>
          <cell r="N134">
            <v>1.7003729868675486</v>
          </cell>
          <cell r="O134">
            <v>1.6972767523487753</v>
          </cell>
          <cell r="P134">
            <v>1.6815155128934824</v>
          </cell>
          <cell r="Q134">
            <v>1.5582459898211987</v>
          </cell>
          <cell r="R134">
            <v>1.5870486608502847</v>
          </cell>
          <cell r="S134">
            <v>1.4756700053763621</v>
          </cell>
          <cell r="T134">
            <v>1.3890388594137688</v>
          </cell>
          <cell r="U134">
            <v>1.955803781637472</v>
          </cell>
          <cell r="V134">
            <v>1.8225729275799853</v>
          </cell>
          <cell r="W134">
            <v>1.7518811673955375</v>
          </cell>
          <cell r="X134">
            <v>1.8091790978270412</v>
          </cell>
          <cell r="Y134">
            <v>1.6534822660253341</v>
          </cell>
          <cell r="Z134">
            <v>1.6439881953743301</v>
          </cell>
        </row>
        <row r="135">
          <cell r="A135" t="str">
            <v>PERSALUD</v>
          </cell>
          <cell r="B135">
            <v>0.51074534775561586</v>
          </cell>
          <cell r="C135">
            <v>0.61651599271730095</v>
          </cell>
          <cell r="D135">
            <v>0.55335173099777679</v>
          </cell>
          <cell r="E135">
            <v>0.68664742464436002</v>
          </cell>
          <cell r="F135">
            <v>0.76597328865931402</v>
          </cell>
          <cell r="G135">
            <v>0.8229281892962732</v>
          </cell>
          <cell r="H135">
            <v>0.96888421493851096</v>
          </cell>
          <cell r="I135">
            <v>0.92833843668092431</v>
          </cell>
          <cell r="J135">
            <v>0.87869209228039014</v>
          </cell>
          <cell r="K135">
            <v>0.8504215285446769</v>
          </cell>
          <cell r="L135">
            <v>1.0086636435205272</v>
          </cell>
          <cell r="M135">
            <v>1.3381571702519508</v>
          </cell>
          <cell r="N135">
            <v>1.5143280879230674</v>
          </cell>
          <cell r="O135">
            <v>1.7820915998384865</v>
          </cell>
          <cell r="P135">
            <v>1.5717439029040534</v>
          </cell>
          <cell r="Q135">
            <v>1.5787150191753934</v>
          </cell>
          <cell r="R135">
            <v>1.7308947007292281</v>
          </cell>
          <cell r="S135">
            <v>1.8002378169050861</v>
          </cell>
          <cell r="T135">
            <v>2.141252115628359</v>
          </cell>
          <cell r="U135">
            <v>2.4004123674048885</v>
          </cell>
          <cell r="V135">
            <v>1.6742048894016204</v>
          </cell>
          <cell r="W135">
            <v>1.1160264261100503</v>
          </cell>
          <cell r="X135">
            <v>1.3038981376758563</v>
          </cell>
          <cell r="Y135">
            <v>1.5203829058166385</v>
          </cell>
          <cell r="Z135">
            <v>1.4333707109446032</v>
          </cell>
        </row>
        <row r="136">
          <cell r="A136" t="str">
            <v>MAPFRE</v>
          </cell>
          <cell r="B136">
            <v>1.10460447858226</v>
          </cell>
          <cell r="C136">
            <v>1.153649871511693</v>
          </cell>
          <cell r="D136">
            <v>0.86912810849974775</v>
          </cell>
          <cell r="E136">
            <v>1.1463447283756589</v>
          </cell>
          <cell r="F136">
            <v>1.1506295065907957</v>
          </cell>
          <cell r="G136">
            <v>1.1943990979640677</v>
          </cell>
          <cell r="H136">
            <v>1.2425227131810219</v>
          </cell>
          <cell r="I136">
            <v>1.3882042237809977</v>
          </cell>
          <cell r="J136">
            <v>1.6368327496753752</v>
          </cell>
          <cell r="K136">
            <v>1.562824933044729</v>
          </cell>
          <cell r="L136">
            <v>1.9548563769145135</v>
          </cell>
          <cell r="M136">
            <v>2.2455885223855296</v>
          </cell>
          <cell r="N136">
            <v>1.8727017455597226</v>
          </cell>
          <cell r="O136">
            <v>2.3923215282518715</v>
          </cell>
          <cell r="P136">
            <v>1.9650827927694978</v>
          </cell>
          <cell r="Q136">
            <v>1.943006395908794</v>
          </cell>
          <cell r="R136">
            <v>1.9411826291556746</v>
          </cell>
          <cell r="S136">
            <v>1.9031759477487309</v>
          </cell>
          <cell r="T136">
            <v>1.822907860214114</v>
          </cell>
          <cell r="U136">
            <v>1.7286799891129563</v>
          </cell>
          <cell r="V136">
            <v>2.3750604371373281</v>
          </cell>
          <cell r="W136">
            <v>2.9893801653195728</v>
          </cell>
          <cell r="X136">
            <v>2.8274108440699068</v>
          </cell>
          <cell r="Y136">
            <v>1.6119913327482212</v>
          </cell>
          <cell r="Z136">
            <v>1.5698784845358402</v>
          </cell>
        </row>
        <row r="137">
          <cell r="A137" t="str">
            <v>COLSANITAS</v>
          </cell>
          <cell r="N137">
            <v>0.21417564889180798</v>
          </cell>
          <cell r="O137">
            <v>0.33548865468296668</v>
          </cell>
          <cell r="P137">
            <v>0.27158280508701599</v>
          </cell>
          <cell r="Q137">
            <v>0.16909857036567813</v>
          </cell>
          <cell r="R137">
            <v>0.20964788289087402</v>
          </cell>
          <cell r="S137">
            <v>0.23091347097097903</v>
          </cell>
          <cell r="T137">
            <v>0.31342300689309144</v>
          </cell>
          <cell r="U137">
            <v>0.28744796539076373</v>
          </cell>
          <cell r="V137">
            <v>0.21851802006867055</v>
          </cell>
          <cell r="W137">
            <v>0.33516047593472614</v>
          </cell>
          <cell r="X137">
            <v>0.16555990913570751</v>
          </cell>
          <cell r="Y137">
            <v>0.29354798592832987</v>
          </cell>
          <cell r="Z137">
            <v>0.4113618508230511</v>
          </cell>
        </row>
        <row r="138">
          <cell r="A138" t="str">
            <v>SISTEMA</v>
          </cell>
          <cell r="B138">
            <v>2.47546942254563</v>
          </cell>
          <cell r="C138">
            <v>2.4890152739393629</v>
          </cell>
          <cell r="D138">
            <v>2.998390442653883</v>
          </cell>
          <cell r="E138">
            <v>2.7838629178866161</v>
          </cell>
          <cell r="F138">
            <v>2.6330320309940523</v>
          </cell>
          <cell r="G138">
            <v>2.6278910956771027</v>
          </cell>
          <cell r="H138">
            <v>2.5842762333147813</v>
          </cell>
          <cell r="I138">
            <v>2.6529068387835015</v>
          </cell>
          <cell r="J138">
            <v>2.6679658251994303</v>
          </cell>
          <cell r="K138">
            <v>2.6564921910724384</v>
          </cell>
          <cell r="L138">
            <v>2.6060975573059655</v>
          </cell>
          <cell r="M138">
            <v>2.2219733834076005</v>
          </cell>
          <cell r="N138">
            <v>2.2421613723112297</v>
          </cell>
          <cell r="O138">
            <v>2.2280306685544393</v>
          </cell>
          <cell r="P138">
            <v>2.1283606267185609</v>
          </cell>
          <cell r="Q138">
            <v>1.955779841975182</v>
          </cell>
          <cell r="R138">
            <v>1.8839228153959839</v>
          </cell>
          <cell r="S138">
            <v>1.8473554079569734</v>
          </cell>
          <cell r="T138">
            <v>1.8062488471070421</v>
          </cell>
          <cell r="U138">
            <v>2.139591987074867</v>
          </cell>
          <cell r="V138">
            <v>2.1033635710471055</v>
          </cell>
          <cell r="W138">
            <v>2.0242098286906685</v>
          </cell>
          <cell r="X138">
            <v>2.0322104974905755</v>
          </cell>
          <cell r="Y138">
            <v>1.8313682359447481</v>
          </cell>
          <cell r="Z138">
            <v>1.8663802833926426</v>
          </cell>
        </row>
        <row r="139">
          <cell r="A139" t="str">
            <v>Cobertura de Gastos Financieros (veces)</v>
          </cell>
        </row>
        <row r="140">
          <cell r="A140" t="str">
            <v>PACÍFICO</v>
          </cell>
          <cell r="B140">
            <v>7.1388338577477368</v>
          </cell>
          <cell r="C140">
            <v>30.917519998207442</v>
          </cell>
          <cell r="D140">
            <v>7.0090525303265112</v>
          </cell>
          <cell r="E140">
            <v>-0.37335930069296619</v>
          </cell>
          <cell r="F140">
            <v>7.4671075558371616</v>
          </cell>
          <cell r="G140">
            <v>17.74626814989881</v>
          </cell>
          <cell r="H140">
            <v>-4.2247033913222785</v>
          </cell>
          <cell r="I140">
            <v>-14.393673589739779</v>
          </cell>
          <cell r="J140">
            <v>-27.950317627725589</v>
          </cell>
          <cell r="K140">
            <v>-36.64274996033275</v>
          </cell>
          <cell r="L140">
            <v>-22.643456600240739</v>
          </cell>
          <cell r="M140">
            <v>-4.2012058771878475</v>
          </cell>
          <cell r="N140">
            <v>-3.3779501259210272</v>
          </cell>
          <cell r="O140">
            <v>15.55705868175035</v>
          </cell>
          <cell r="P140">
            <v>13.849837299391256</v>
          </cell>
          <cell r="Q140">
            <v>33.568105317949161</v>
          </cell>
          <cell r="R140">
            <v>44.807607660606827</v>
          </cell>
          <cell r="S140">
            <v>40.701735299467153</v>
          </cell>
          <cell r="T140">
            <v>46.240794004852468</v>
          </cell>
          <cell r="U140">
            <v>51.930499899292641</v>
          </cell>
          <cell r="V140">
            <v>46.943991697527345</v>
          </cell>
          <cell r="W140">
            <v>50.188516323381094</v>
          </cell>
          <cell r="X140">
            <v>48.735561498019706</v>
          </cell>
          <cell r="Y140">
            <v>53.562736143921953</v>
          </cell>
          <cell r="Z140">
            <v>-1.8568266857734257</v>
          </cell>
        </row>
        <row r="141">
          <cell r="A141" t="str">
            <v>RIMAC</v>
          </cell>
          <cell r="B141">
            <v>78.236594560960427</v>
          </cell>
          <cell r="C141">
            <v>46.267120089843402</v>
          </cell>
          <cell r="D141">
            <v>33.89647495943499</v>
          </cell>
          <cell r="E141">
            <v>25.333765276522897</v>
          </cell>
          <cell r="F141">
            <v>36.24001515087749</v>
          </cell>
          <cell r="G141">
            <v>35.841724748113108</v>
          </cell>
          <cell r="H141">
            <v>33.985596274851858</v>
          </cell>
          <cell r="I141">
            <v>34.54307337456553</v>
          </cell>
          <cell r="J141">
            <v>33.778773922832876</v>
          </cell>
          <cell r="K141">
            <v>41.465482604858565</v>
          </cell>
          <cell r="L141">
            <v>37.611495254362453</v>
          </cell>
          <cell r="M141">
            <v>47.719380749867582</v>
          </cell>
          <cell r="N141">
            <v>119.79157599675432</v>
          </cell>
          <cell r="O141">
            <v>83.779679223617435</v>
          </cell>
          <cell r="P141">
            <v>84.309109293941788</v>
          </cell>
          <cell r="Q141">
            <v>93.213548052437986</v>
          </cell>
          <cell r="R141">
            <v>91.384203861670898</v>
          </cell>
          <cell r="S141">
            <v>85.480086276461762</v>
          </cell>
          <cell r="T141">
            <v>84.370897554334618</v>
          </cell>
          <cell r="U141">
            <v>97.377114661654133</v>
          </cell>
          <cell r="V141">
            <v>101.26863102678114</v>
          </cell>
          <cell r="W141">
            <v>117.38071739472443</v>
          </cell>
          <cell r="X141">
            <v>118.03670074617636</v>
          </cell>
          <cell r="Y141">
            <v>109.62031524584873</v>
          </cell>
          <cell r="Z141">
            <v>93.588095994455188</v>
          </cell>
        </row>
        <row r="142">
          <cell r="A142" t="str">
            <v>PERSALUD</v>
          </cell>
          <cell r="B142">
            <v>-118.96486090775988</v>
          </cell>
          <cell r="C142">
            <v>-151.53462998102466</v>
          </cell>
          <cell r="D142">
            <v>-91.790224032586565</v>
          </cell>
          <cell r="E142">
            <v>-63.033979791395048</v>
          </cell>
          <cell r="F142">
            <v>-54.031152549847228</v>
          </cell>
          <cell r="G142">
            <v>-52.025038949476965</v>
          </cell>
          <cell r="H142">
            <v>-53.330132475302278</v>
          </cell>
          <cell r="I142">
            <v>-55.561543756800567</v>
          </cell>
          <cell r="J142">
            <v>-13.94095804942568</v>
          </cell>
          <cell r="K142">
            <v>-13.944017799083175</v>
          </cell>
          <cell r="L142">
            <v>-45.680145116410131</v>
          </cell>
          <cell r="M142">
            <v>-54.337121838320385</v>
          </cell>
          <cell r="N142">
            <v>-6.3826121428353613</v>
          </cell>
          <cell r="O142">
            <v>-9.5633891049568014</v>
          </cell>
          <cell r="P142">
            <v>-16.651355555555554</v>
          </cell>
          <cell r="Q142">
            <v>-16.873010393894067</v>
          </cell>
          <cell r="R142">
            <v>-17.033219328840879</v>
          </cell>
          <cell r="S142">
            <v>-16.454427925016159</v>
          </cell>
          <cell r="T142">
            <v>-17.492693729019155</v>
          </cell>
          <cell r="U142">
            <v>-17.713828884683156</v>
          </cell>
          <cell r="V142">
            <v>-13.765313858013817</v>
          </cell>
          <cell r="W142">
            <v>-13.038192647610931</v>
          </cell>
          <cell r="X142">
            <v>-13.723848325032584</v>
          </cell>
          <cell r="Y142">
            <v>-17.0428290159441</v>
          </cell>
          <cell r="Z142">
            <v>4.1378640776699029</v>
          </cell>
        </row>
        <row r="143">
          <cell r="A143" t="str">
            <v>MAPFRE</v>
          </cell>
          <cell r="B143">
            <v>0.82896686213565796</v>
          </cell>
          <cell r="C143">
            <v>0.63928237593939763</v>
          </cell>
          <cell r="D143">
            <v>4.1654432491120481</v>
          </cell>
          <cell r="E143">
            <v>3.4159578763801028</v>
          </cell>
          <cell r="F143">
            <v>3.6970454112343236</v>
          </cell>
          <cell r="G143">
            <v>3.0022679496669005</v>
          </cell>
          <cell r="H143">
            <v>5.4262524352027963</v>
          </cell>
          <cell r="I143">
            <v>2.5684782477366439</v>
          </cell>
          <cell r="J143">
            <v>-4.0036107870194098</v>
          </cell>
          <cell r="K143">
            <v>-2.6122474719929905</v>
          </cell>
          <cell r="L143">
            <v>-3.2321832894256142</v>
          </cell>
          <cell r="M143">
            <v>-7.4644360442547297</v>
          </cell>
          <cell r="N143">
            <v>21.273929678446461</v>
          </cell>
          <cell r="O143">
            <v>9.6785643596737359</v>
          </cell>
          <cell r="P143">
            <v>14.289781697956895</v>
          </cell>
          <cell r="Q143">
            <v>13.371131257104622</v>
          </cell>
          <cell r="R143">
            <v>11.703830202599752</v>
          </cell>
          <cell r="S143">
            <v>14.321936966551302</v>
          </cell>
          <cell r="T143">
            <v>11.385224652164586</v>
          </cell>
          <cell r="U143">
            <v>10.940251357196182</v>
          </cell>
          <cell r="V143">
            <v>8.6626176078678387</v>
          </cell>
          <cell r="W143">
            <v>5.8316485546062964</v>
          </cell>
          <cell r="X143">
            <v>5.4935641502517685</v>
          </cell>
          <cell r="Y143">
            <v>8.0397656604427183</v>
          </cell>
          <cell r="Z143">
            <v>22.25012831472872</v>
          </cell>
        </row>
        <row r="144">
          <cell r="A144" t="str">
            <v>COLSANITAS</v>
          </cell>
          <cell r="N144">
            <v>-60.562347783731127</v>
          </cell>
          <cell r="O144">
            <v>-72.649571386343482</v>
          </cell>
          <cell r="P144">
            <v>-82.108490133088566</v>
          </cell>
          <cell r="Q144">
            <v>-89.710844985615836</v>
          </cell>
          <cell r="R144">
            <v>-83.925906097756837</v>
          </cell>
          <cell r="S144">
            <v>-86.510759872816919</v>
          </cell>
          <cell r="T144">
            <v>-87.513686879988072</v>
          </cell>
          <cell r="U144">
            <v>-91.2160255387071</v>
          </cell>
          <cell r="V144">
            <v>-92.043678160919541</v>
          </cell>
          <cell r="W144">
            <v>-85.703955667687865</v>
          </cell>
          <cell r="X144">
            <v>-86.605658564507223</v>
          </cell>
          <cell r="Y144">
            <v>-94.179641172347161</v>
          </cell>
          <cell r="Z144">
            <v>-60.439742765273309</v>
          </cell>
        </row>
        <row r="145">
          <cell r="A145" t="str">
            <v>SISTEMA</v>
          </cell>
          <cell r="B145">
            <v>34.049826383742555</v>
          </cell>
          <cell r="C145">
            <v>27.612935202619362</v>
          </cell>
          <cell r="D145">
            <v>13.950192897239328</v>
          </cell>
          <cell r="E145">
            <v>11.38283901153758</v>
          </cell>
          <cell r="F145">
            <v>18.699688390480993</v>
          </cell>
          <cell r="G145">
            <v>20.54617063269982</v>
          </cell>
          <cell r="H145">
            <v>12.262357878038788</v>
          </cell>
          <cell r="I145">
            <v>8.6885250581469791</v>
          </cell>
          <cell r="J145">
            <v>3.4569319358004731</v>
          </cell>
          <cell r="K145">
            <v>3.7821071336572039</v>
          </cell>
          <cell r="L145">
            <v>7.0279744985599111</v>
          </cell>
          <cell r="M145">
            <v>13.905750742680908</v>
          </cell>
          <cell r="N145">
            <v>11.269954303902292</v>
          </cell>
          <cell r="O145">
            <v>21.809942786847614</v>
          </cell>
          <cell r="P145">
            <v>20.085043569248874</v>
          </cell>
          <cell r="Q145">
            <v>32.38769109032571</v>
          </cell>
          <cell r="R145">
            <v>37.808416813315752</v>
          </cell>
          <cell r="S145">
            <v>36.140825046026436</v>
          </cell>
          <cell r="T145">
            <v>38.415451917877959</v>
          </cell>
          <cell r="U145">
            <v>42.756455180108887</v>
          </cell>
          <cell r="V145">
            <v>40.248684895049855</v>
          </cell>
          <cell r="W145">
            <v>42.309536391959639</v>
          </cell>
          <cell r="X145">
            <v>39.278406663508818</v>
          </cell>
          <cell r="Y145">
            <v>38.896760755689407</v>
          </cell>
          <cell r="Z145">
            <v>23.807983261821025</v>
          </cell>
        </row>
        <row r="146">
          <cell r="A146" t="str">
            <v>ÍNDICES DE RENTABILIDAD</v>
          </cell>
        </row>
        <row r="147">
          <cell r="A147" t="str">
            <v>Margen Neto (%)</v>
          </cell>
        </row>
        <row r="148">
          <cell r="A148" t="str">
            <v>PACÍFICO</v>
          </cell>
          <cell r="B148">
            <v>2.5861631328837682E-2</v>
          </cell>
          <cell r="C148">
            <v>4.0978313652658756E-2</v>
          </cell>
          <cell r="D148">
            <v>2.6251587892084528E-2</v>
          </cell>
          <cell r="E148">
            <v>2.5837911835137131E-2</v>
          </cell>
          <cell r="F148">
            <v>3.1028735019571759E-2</v>
          </cell>
          <cell r="G148">
            <v>3.484149815565761E-2</v>
          </cell>
          <cell r="H148">
            <v>2.2940534623190369E-2</v>
          </cell>
          <cell r="I148">
            <v>1.2125025662723334E-2</v>
          </cell>
          <cell r="J148">
            <v>5.3985509363333349E-3</v>
          </cell>
          <cell r="K148">
            <v>-2.2111111494906768E-5</v>
          </cell>
          <cell r="L148">
            <v>6.2328111283396813E-3</v>
          </cell>
          <cell r="M148">
            <v>1.5477934288239226E-2</v>
          </cell>
          <cell r="N148">
            <v>-5.1116401832632923E-3</v>
          </cell>
          <cell r="O148">
            <v>3.6107176901522167E-2</v>
          </cell>
          <cell r="P148">
            <v>3.3060264896666414E-2</v>
          </cell>
          <cell r="Q148">
            <v>5.7584607910148772E-2</v>
          </cell>
          <cell r="R148">
            <v>6.2949109270988762E-2</v>
          </cell>
          <cell r="S148">
            <v>5.7110045546575942E-2</v>
          </cell>
          <cell r="T148">
            <v>5.5629616694325666E-2</v>
          </cell>
          <cell r="U148">
            <v>5.6666296613689236E-2</v>
          </cell>
          <cell r="V148">
            <v>5.0616716189030499E-2</v>
          </cell>
          <cell r="W148">
            <v>5.0689638292728184E-2</v>
          </cell>
          <cell r="X148">
            <v>5.1290104336081672E-2</v>
          </cell>
          <cell r="Y148">
            <v>5.2254850214748336E-2</v>
          </cell>
          <cell r="Z148">
            <v>1.5097900257152691E-3</v>
          </cell>
        </row>
        <row r="149">
          <cell r="A149" t="str">
            <v>RIMAC</v>
          </cell>
          <cell r="B149">
            <v>5.6242121735130032E-2</v>
          </cell>
          <cell r="C149">
            <v>6.0931811762118739E-2</v>
          </cell>
          <cell r="D149">
            <v>5.5529452550636134E-2</v>
          </cell>
          <cell r="E149">
            <v>6.065809573538182E-2</v>
          </cell>
          <cell r="F149">
            <v>6.8703845887947465E-2</v>
          </cell>
          <cell r="G149">
            <v>6.3367035594329824E-2</v>
          </cell>
          <cell r="H149">
            <v>5.8840066033889991E-2</v>
          </cell>
          <cell r="I149">
            <v>5.7587736201372898E-2</v>
          </cell>
          <cell r="J149">
            <v>5.6311703289750784E-2</v>
          </cell>
          <cell r="K149">
            <v>5.9657983693172441E-2</v>
          </cell>
          <cell r="L149">
            <v>5.6762253140036752E-2</v>
          </cell>
          <cell r="M149">
            <v>6.0550986753117875E-2</v>
          </cell>
          <cell r="N149">
            <v>0.10484027599062093</v>
          </cell>
          <cell r="O149">
            <v>8.7244148721729795E-2</v>
          </cell>
          <cell r="P149">
            <v>8.0037016362297486E-2</v>
          </cell>
          <cell r="Q149">
            <v>8.2068719416749078E-2</v>
          </cell>
          <cell r="R149">
            <v>8.0820192562700219E-2</v>
          </cell>
          <cell r="S149">
            <v>8.1145245557304457E-2</v>
          </cell>
          <cell r="T149">
            <v>8.589531177198978E-2</v>
          </cell>
          <cell r="U149">
            <v>8.7969897199158292E-2</v>
          </cell>
          <cell r="V149">
            <v>8.8775836742628747E-2</v>
          </cell>
          <cell r="W149">
            <v>9.076922240103405E-2</v>
          </cell>
          <cell r="X149">
            <v>8.7905938452539467E-2</v>
          </cell>
          <cell r="Y149">
            <v>8.6519262226600432E-2</v>
          </cell>
          <cell r="Z149">
            <v>0.10574549149967043</v>
          </cell>
        </row>
        <row r="150">
          <cell r="A150" t="str">
            <v>PERSALUD</v>
          </cell>
          <cell r="B150">
            <v>-1.0381377493850239</v>
          </cell>
          <cell r="C150">
            <v>-1.4436147940414812</v>
          </cell>
          <cell r="D150">
            <v>-1.1458830524014623</v>
          </cell>
          <cell r="E150">
            <v>-0.84803725659983564</v>
          </cell>
          <cell r="F150">
            <v>-0.72848536654338203</v>
          </cell>
          <cell r="G150">
            <v>-0.56065495206598515</v>
          </cell>
          <cell r="H150">
            <v>-0.54954761314368794</v>
          </cell>
          <cell r="I150">
            <v>-0.57307709266050999</v>
          </cell>
          <cell r="J150">
            <v>-0.51021113425183895</v>
          </cell>
          <cell r="K150">
            <v>-0.44620334258125011</v>
          </cell>
          <cell r="L150">
            <v>-0.39508693855015908</v>
          </cell>
          <cell r="M150">
            <v>-0.41062944441186194</v>
          </cell>
          <cell r="N150">
            <v>-0.44813028302672875</v>
          </cell>
          <cell r="O150">
            <v>-0.30816273827634305</v>
          </cell>
          <cell r="P150">
            <v>-0.50776495181954007</v>
          </cell>
          <cell r="Q150">
            <v>-0.43702658450134207</v>
          </cell>
          <cell r="R150">
            <v>-0.38087397402872314</v>
          </cell>
          <cell r="S150">
            <v>-0.33550907365347582</v>
          </cell>
          <cell r="T150">
            <v>-0.3230733646573104</v>
          </cell>
          <cell r="U150">
            <v>-0.29833422383332203</v>
          </cell>
          <cell r="V150">
            <v>-0.27232441115245293</v>
          </cell>
          <cell r="W150">
            <v>-0.23994117249228744</v>
          </cell>
          <cell r="X150">
            <v>-0.25774900746669754</v>
          </cell>
          <cell r="Y150">
            <v>-0.23096888915225416</v>
          </cell>
          <cell r="Z150">
            <v>-1.802209972564122E-2</v>
          </cell>
        </row>
        <row r="151">
          <cell r="A151" t="str">
            <v>MAPFRE</v>
          </cell>
          <cell r="B151">
            <v>1.5913129663726409E-2</v>
          </cell>
          <cell r="C151">
            <v>1.6473991044520603E-2</v>
          </cell>
          <cell r="D151">
            <v>4.381076763025725E-2</v>
          </cell>
          <cell r="E151">
            <v>4.3732582525392256E-2</v>
          </cell>
          <cell r="F151">
            <v>4.1647196175507536E-2</v>
          </cell>
          <cell r="G151">
            <v>3.4900051028795197E-2</v>
          </cell>
          <cell r="H151">
            <v>5.1735741472296204E-2</v>
          </cell>
          <cell r="I151">
            <v>2.7868032156665723E-2</v>
          </cell>
          <cell r="J151">
            <v>2.9966240110010172E-3</v>
          </cell>
          <cell r="K151">
            <v>8.6138417776946124E-3</v>
          </cell>
          <cell r="L151">
            <v>-2.6283009443599215E-4</v>
          </cell>
          <cell r="M151">
            <v>-1.8913293765857472E-2</v>
          </cell>
          <cell r="N151">
            <v>7.9725607045452507E-2</v>
          </cell>
          <cell r="O151">
            <v>3.4103637113091355E-2</v>
          </cell>
          <cell r="P151">
            <v>5.6635688636545126E-2</v>
          </cell>
          <cell r="Q151">
            <v>6.3489184976825958E-2</v>
          </cell>
          <cell r="R151">
            <v>5.3067182443865178E-2</v>
          </cell>
          <cell r="S151">
            <v>7.6286776533168552E-2</v>
          </cell>
          <cell r="T151">
            <v>6.0056210620954717E-2</v>
          </cell>
          <cell r="U151">
            <v>6.3050037461645142E-2</v>
          </cell>
          <cell r="V151">
            <v>4.7130779581578464E-2</v>
          </cell>
          <cell r="W151">
            <v>3.2650782237843019E-2</v>
          </cell>
          <cell r="X151">
            <v>3.1180867294123605E-2</v>
          </cell>
          <cell r="Y151">
            <v>5.6755031683179483E-2</v>
          </cell>
          <cell r="Z151">
            <v>0.15034718980278913</v>
          </cell>
        </row>
        <row r="152">
          <cell r="A152" t="str">
            <v>COLSANITAS</v>
          </cell>
          <cell r="N152" t="str">
            <v>-</v>
          </cell>
          <cell r="O152">
            <v>-44.056939501779361</v>
          </cell>
          <cell r="P152">
            <v>-21.367235527283949</v>
          </cell>
          <cell r="Q152">
            <v>-19.023895737935892</v>
          </cell>
          <cell r="R152">
            <v>-13.739491867945674</v>
          </cell>
          <cell r="S152">
            <v>-11.261844392929586</v>
          </cell>
          <cell r="T152">
            <v>-11.355165249679521</v>
          </cell>
          <cell r="U152">
            <v>-10.600965300842111</v>
          </cell>
          <cell r="V152">
            <v>-8.9741744457489023</v>
          </cell>
          <cell r="W152">
            <v>-7.6070546161885257</v>
          </cell>
          <cell r="X152">
            <v>-6.7060467144132376</v>
          </cell>
          <cell r="Y152">
            <v>-6.3808120912162511</v>
          </cell>
          <cell r="Z152">
            <v>-1.7611111111111111</v>
          </cell>
        </row>
        <row r="153">
          <cell r="A153" t="str">
            <v>SISTEMA</v>
          </cell>
          <cell r="B153">
            <v>3.3388724963819214E-2</v>
          </cell>
          <cell r="C153">
            <v>4.0779789060583251E-2</v>
          </cell>
          <cell r="D153">
            <v>3.2136297563627195E-2</v>
          </cell>
          <cell r="E153">
            <v>3.5523431148422546E-2</v>
          </cell>
          <cell r="F153">
            <v>4.257991797474435E-2</v>
          </cell>
          <cell r="G153">
            <v>4.2991970518715311E-2</v>
          </cell>
          <cell r="H153">
            <v>3.5297956182311546E-2</v>
          </cell>
          <cell r="I153">
            <v>2.8539289336918867E-2</v>
          </cell>
          <cell r="J153">
            <v>2.4374903452985208E-2</v>
          </cell>
          <cell r="K153">
            <v>2.3769127481363551E-2</v>
          </cell>
          <cell r="L153">
            <v>2.5759172409400059E-2</v>
          </cell>
          <cell r="M153">
            <v>3.1560205162683548E-2</v>
          </cell>
          <cell r="N153">
            <v>4.3836744638284443E-2</v>
          </cell>
          <cell r="O153">
            <v>5.330032108370223E-2</v>
          </cell>
          <cell r="P153">
            <v>4.6678773562389461E-2</v>
          </cell>
          <cell r="Q153">
            <v>5.9835676481408452E-2</v>
          </cell>
          <cell r="R153">
            <v>6.2201037937667347E-2</v>
          </cell>
          <cell r="S153">
            <v>6.1007634951798104E-2</v>
          </cell>
          <cell r="T153">
            <v>6.1671979450926021E-2</v>
          </cell>
          <cell r="U153">
            <v>6.3254052995154034E-2</v>
          </cell>
          <cell r="V153">
            <v>6.0248051724199787E-2</v>
          </cell>
          <cell r="W153">
            <v>6.0738968077642563E-2</v>
          </cell>
          <cell r="X153">
            <v>5.9316195044491024E-2</v>
          </cell>
          <cell r="Y153">
            <v>6.0090676644480638E-2</v>
          </cell>
          <cell r="Z153">
            <v>5.1517032013578601E-2</v>
          </cell>
        </row>
        <row r="154">
          <cell r="A154" t="str">
            <v>Margen Bruto (%)</v>
          </cell>
        </row>
        <row r="155">
          <cell r="A155" t="str">
            <v>PACÍFICO</v>
          </cell>
          <cell r="B155">
            <v>0.15360128497617387</v>
          </cell>
          <cell r="C155">
            <v>0.17274720484902381</v>
          </cell>
          <cell r="D155">
            <v>0.15876822797028506</v>
          </cell>
          <cell r="E155">
            <v>0.15724758633546237</v>
          </cell>
          <cell r="F155">
            <v>0.16354288457128835</v>
          </cell>
          <cell r="G155">
            <v>0.16925526327215695</v>
          </cell>
          <cell r="H155">
            <v>0.15093150154045745</v>
          </cell>
          <cell r="I155">
            <v>0.14429740081253487</v>
          </cell>
          <cell r="J155">
            <v>0.13515493683392413</v>
          </cell>
          <cell r="K155">
            <v>0.13080256493631207</v>
          </cell>
          <cell r="L155">
            <v>0.14082128666741212</v>
          </cell>
          <cell r="M155">
            <v>0.14598555882037328</v>
          </cell>
          <cell r="N155">
            <v>0.13656180601091464</v>
          </cell>
          <cell r="O155">
            <v>0.19325295809347939</v>
          </cell>
          <cell r="P155">
            <v>0.18239254174950675</v>
          </cell>
          <cell r="Q155">
            <v>0.20836551145261609</v>
          </cell>
          <cell r="R155">
            <v>0.22050839959797641</v>
          </cell>
          <cell r="S155">
            <v>0.21467573475575114</v>
          </cell>
          <cell r="T155">
            <v>0.21796539175912202</v>
          </cell>
          <cell r="U155">
            <v>0.22038873930368807</v>
          </cell>
          <cell r="V155">
            <v>0.21278872233787319</v>
          </cell>
          <cell r="W155">
            <v>0.21477828329166085</v>
          </cell>
          <cell r="X155">
            <v>0.21054330486493034</v>
          </cell>
          <cell r="Y155">
            <v>0.21257530553807996</v>
          </cell>
          <cell r="Z155">
            <v>0.1766258327090125</v>
          </cell>
        </row>
        <row r="156">
          <cell r="A156" t="str">
            <v>RIMAC</v>
          </cell>
          <cell r="B156">
            <v>0.20619133212952065</v>
          </cell>
          <cell r="C156">
            <v>0.19549107557552492</v>
          </cell>
          <cell r="D156">
            <v>0.18984145477648914</v>
          </cell>
          <cell r="E156">
            <v>0.19808727703921328</v>
          </cell>
          <cell r="F156">
            <v>0.20587874746549273</v>
          </cell>
          <cell r="G156">
            <v>0.19305853727938255</v>
          </cell>
          <cell r="H156">
            <v>0.18642826543677965</v>
          </cell>
          <cell r="I156">
            <v>0.18297513391470357</v>
          </cell>
          <cell r="J156">
            <v>0.18065218107847322</v>
          </cell>
          <cell r="K156">
            <v>0.18619490588412843</v>
          </cell>
          <cell r="L156">
            <v>0.18065561976955416</v>
          </cell>
          <cell r="M156">
            <v>0.19227114488262601</v>
          </cell>
          <cell r="N156">
            <v>0.24015676622781112</v>
          </cell>
          <cell r="O156">
            <v>0.21249497032832443</v>
          </cell>
          <cell r="P156">
            <v>0.20516111116343802</v>
          </cell>
          <cell r="Q156">
            <v>0.21358628256102163</v>
          </cell>
          <cell r="R156">
            <v>0.20803192654997252</v>
          </cell>
          <cell r="S156">
            <v>0.20948753021266939</v>
          </cell>
          <cell r="T156">
            <v>0.21123736920395764</v>
          </cell>
          <cell r="U156">
            <v>0.21540350320820686</v>
          </cell>
          <cell r="V156">
            <v>0.2162475839326633</v>
          </cell>
          <cell r="W156">
            <v>0.21683633102007849</v>
          </cell>
          <cell r="X156">
            <v>0.21216828050152514</v>
          </cell>
          <cell r="Y156">
            <v>0.21139474611379361</v>
          </cell>
          <cell r="Z156">
            <v>0.22300997461642194</v>
          </cell>
        </row>
        <row r="157">
          <cell r="A157" t="str">
            <v>PERSALUD</v>
          </cell>
          <cell r="B157">
            <v>0.59872707186981755</v>
          </cell>
          <cell r="C157">
            <v>0.43084119530623244</v>
          </cell>
          <cell r="D157">
            <v>0.31633518765625496</v>
          </cell>
          <cell r="E157">
            <v>0.42569772863518285</v>
          </cell>
          <cell r="F157">
            <v>0.3211031338679245</v>
          </cell>
          <cell r="G157">
            <v>0.39278717404501773</v>
          </cell>
          <cell r="H157">
            <v>0.40240751058122054</v>
          </cell>
          <cell r="I157">
            <v>0.40244654620541098</v>
          </cell>
          <cell r="J157">
            <v>0.46023122526981736</v>
          </cell>
          <cell r="K157">
            <v>0.50288787555157921</v>
          </cell>
          <cell r="L157">
            <v>0.50846803634960525</v>
          </cell>
          <cell r="M157">
            <v>0.42618632661034661</v>
          </cell>
          <cell r="N157">
            <v>0.57395635629704378</v>
          </cell>
          <cell r="O157">
            <v>0.53247978036259369</v>
          </cell>
          <cell r="P157">
            <v>0.38537345454101346</v>
          </cell>
          <cell r="Q157">
            <v>0.43633240879356039</v>
          </cell>
          <cell r="R157">
            <v>0.45579209026773199</v>
          </cell>
          <cell r="S157">
            <v>0.48311727011616579</v>
          </cell>
          <cell r="T157">
            <v>0.47944514918568321</v>
          </cell>
          <cell r="U157">
            <v>0.4869389850071289</v>
          </cell>
          <cell r="V157">
            <v>0.48958694618826731</v>
          </cell>
          <cell r="W157">
            <v>0.49743189633595436</v>
          </cell>
          <cell r="X157">
            <v>0.4692863449810144</v>
          </cell>
          <cell r="Y157">
            <v>0.4360432093082699</v>
          </cell>
          <cell r="Z157">
            <v>0.70611168443985783</v>
          </cell>
        </row>
        <row r="158">
          <cell r="A158" t="str">
            <v>MAPFRE</v>
          </cell>
          <cell r="B158">
            <v>0.28347239842897493</v>
          </cell>
          <cell r="C158">
            <v>0.34951835638229856</v>
          </cell>
          <cell r="D158">
            <v>0.34483287317629308</v>
          </cell>
          <cell r="E158">
            <v>0.33317916310292495</v>
          </cell>
          <cell r="F158">
            <v>0.30707270418967236</v>
          </cell>
          <cell r="G158">
            <v>0.29021775625507296</v>
          </cell>
          <cell r="H158">
            <v>0.30739913290343507</v>
          </cell>
          <cell r="I158">
            <v>0.30471351186056184</v>
          </cell>
          <cell r="J158">
            <v>0.30805430002205442</v>
          </cell>
          <cell r="K158">
            <v>0.32918493465489862</v>
          </cell>
          <cell r="L158">
            <v>0.30906951082335704</v>
          </cell>
          <cell r="M158">
            <v>0.30627202389506142</v>
          </cell>
          <cell r="N158">
            <v>0.31222064735402211</v>
          </cell>
          <cell r="O158">
            <v>0.24629292568267236</v>
          </cell>
          <cell r="P158">
            <v>0.2648107115323789</v>
          </cell>
          <cell r="Q158">
            <v>0.27830726938977762</v>
          </cell>
          <cell r="R158">
            <v>0.28397589860469558</v>
          </cell>
          <cell r="S158">
            <v>0.30345586132181368</v>
          </cell>
          <cell r="T158">
            <v>0.30270738111821222</v>
          </cell>
          <cell r="U158">
            <v>0.30087545807927019</v>
          </cell>
          <cell r="V158">
            <v>0.30374894646272371</v>
          </cell>
          <cell r="W158">
            <v>0.28238576385093289</v>
          </cell>
          <cell r="X158">
            <v>0.2864067736536231</v>
          </cell>
          <cell r="Y158">
            <v>0.28978467627293425</v>
          </cell>
          <cell r="Z158">
            <v>0.36228857362377459</v>
          </cell>
        </row>
        <row r="159">
          <cell r="A159" t="str">
            <v>COLSANITAS</v>
          </cell>
          <cell r="N159" t="str">
            <v>-</v>
          </cell>
          <cell r="O159">
            <v>1</v>
          </cell>
          <cell r="P159">
            <v>1</v>
          </cell>
          <cell r="Q159">
            <v>0.96817189151109551</v>
          </cell>
          <cell r="R159">
            <v>0.95224017579004028</v>
          </cell>
          <cell r="S159">
            <v>0.88762315270935965</v>
          </cell>
          <cell r="T159">
            <v>0.823178668081198</v>
          </cell>
          <cell r="U159">
            <v>0.63725956407942574</v>
          </cell>
          <cell r="V159">
            <v>0.52131336876254708</v>
          </cell>
          <cell r="W159">
            <v>0.58742154321994478</v>
          </cell>
          <cell r="X159">
            <v>0.56324458157041768</v>
          </cell>
          <cell r="Y159">
            <v>0.50587796158336862</v>
          </cell>
          <cell r="Z159">
            <v>0.49908089603334077</v>
          </cell>
        </row>
        <row r="160">
          <cell r="A160" t="str">
            <v>SISTEMA</v>
          </cell>
          <cell r="B160">
            <v>0.18349189640114755</v>
          </cell>
          <cell r="C160">
            <v>0.18809669970474044</v>
          </cell>
          <cell r="D160">
            <v>0.17764007698167153</v>
          </cell>
          <cell r="E160">
            <v>0.18134103216614134</v>
          </cell>
          <cell r="F160">
            <v>0.18708645280391031</v>
          </cell>
          <cell r="G160">
            <v>0.18458674894542418</v>
          </cell>
          <cell r="H160">
            <v>0.17272685047325154</v>
          </cell>
          <cell r="I160">
            <v>0.16786313348537327</v>
          </cell>
          <cell r="J160">
            <v>0.16295732402581739</v>
          </cell>
          <cell r="K160">
            <v>0.16447790857817926</v>
          </cell>
          <cell r="L160">
            <v>0.16676228645242031</v>
          </cell>
          <cell r="M160">
            <v>0.1742100480284795</v>
          </cell>
          <cell r="N160">
            <v>0.1964906455958694</v>
          </cell>
          <cell r="O160">
            <v>0.20760447376224739</v>
          </cell>
          <cell r="P160">
            <v>0.1983958707647325</v>
          </cell>
          <cell r="Q160">
            <v>0.21580890459321328</v>
          </cell>
          <cell r="R160">
            <v>0.21951460342441911</v>
          </cell>
          <cell r="S160">
            <v>0.21850445208244521</v>
          </cell>
          <cell r="T160">
            <v>0.22091098129702519</v>
          </cell>
          <cell r="U160">
            <v>0.22399676893658529</v>
          </cell>
          <cell r="V160">
            <v>0.22091856830728285</v>
          </cell>
          <cell r="W160">
            <v>0.22150713959754542</v>
          </cell>
          <cell r="X160">
            <v>0.21725670268803443</v>
          </cell>
          <cell r="Y160">
            <v>0.21767959752087923</v>
          </cell>
          <cell r="Z160">
            <v>0.21300175535069929</v>
          </cell>
        </row>
        <row r="161">
          <cell r="A161" t="str">
            <v>Margen Operativo (%)</v>
          </cell>
        </row>
        <row r="162">
          <cell r="A162" t="str">
            <v>PACÍFICO</v>
          </cell>
          <cell r="B162">
            <v>5.8345809700938956E-3</v>
          </cell>
          <cell r="C162">
            <v>2.1937067035546296E-2</v>
          </cell>
          <cell r="D162">
            <v>7.0127636400242844E-3</v>
          </cell>
          <cell r="E162">
            <v>-3.2977214302687576E-4</v>
          </cell>
          <cell r="F162">
            <v>6.0759968617131455E-3</v>
          </cell>
          <cell r="G162">
            <v>1.409071309172818E-2</v>
          </cell>
          <cell r="H162">
            <v>-3.8685671264455427E-3</v>
          </cell>
          <cell r="I162">
            <v>-1.1667826867210832E-2</v>
          </cell>
          <cell r="J162">
            <v>-2.0336698972948895E-2</v>
          </cell>
          <cell r="K162">
            <v>-2.5875285731374504E-2</v>
          </cell>
          <cell r="L162">
            <v>-1.5735700102760514E-2</v>
          </cell>
          <cell r="M162">
            <v>-2.8588848583059739E-3</v>
          </cell>
          <cell r="N162">
            <v>-1.5685500730209939E-2</v>
          </cell>
          <cell r="O162">
            <v>4.6259127706377301E-2</v>
          </cell>
          <cell r="P162">
            <v>3.1992337380254948E-2</v>
          </cell>
          <cell r="Q162">
            <v>5.9192933835688064E-2</v>
          </cell>
          <cell r="R162">
            <v>6.9449240505425225E-2</v>
          </cell>
          <cell r="S162">
            <v>6.142286660277671E-2</v>
          </cell>
          <cell r="T162">
            <v>6.0990260718306204E-2</v>
          </cell>
          <cell r="U162">
            <v>6.4438252175714361E-2</v>
          </cell>
          <cell r="V162">
            <v>5.5716063099459284E-2</v>
          </cell>
          <cell r="W162">
            <v>5.6051526699537113E-2</v>
          </cell>
          <cell r="X162">
            <v>5.0140973519233675E-2</v>
          </cell>
          <cell r="Y162">
            <v>5.1760767475285671E-2</v>
          </cell>
          <cell r="Z162">
            <v>-3.1484128751830777E-3</v>
          </cell>
        </row>
        <row r="163">
          <cell r="A163" t="str">
            <v>RIMAC</v>
          </cell>
          <cell r="B163">
            <v>7.3450075145799557E-2</v>
          </cell>
          <cell r="C163">
            <v>6.620001121200815E-2</v>
          </cell>
          <cell r="D163">
            <v>5.270501397569103E-2</v>
          </cell>
          <cell r="E163">
            <v>5.8158610735785196E-2</v>
          </cell>
          <cell r="F163">
            <v>6.8829113406656095E-2</v>
          </cell>
          <cell r="G163">
            <v>5.9868313419095751E-2</v>
          </cell>
          <cell r="H163">
            <v>5.1427369207386352E-2</v>
          </cell>
          <cell r="I163">
            <v>4.8157482896869178E-2</v>
          </cell>
          <cell r="J163">
            <v>4.555632122719009E-2</v>
          </cell>
          <cell r="K163">
            <v>5.0247311188684494E-2</v>
          </cell>
          <cell r="L163">
            <v>4.5034852118676562E-2</v>
          </cell>
          <cell r="M163">
            <v>5.3340168059126364E-2</v>
          </cell>
          <cell r="N163">
            <v>9.8858815277219542E-2</v>
          </cell>
          <cell r="O163">
            <v>7.0047251234587452E-2</v>
          </cell>
          <cell r="P163">
            <v>5.90920458977666E-2</v>
          </cell>
          <cell r="Q163">
            <v>6.0605486425241821E-2</v>
          </cell>
          <cell r="R163">
            <v>5.7123178785776316E-2</v>
          </cell>
          <cell r="S163">
            <v>5.7350597884024385E-2</v>
          </cell>
          <cell r="T163">
            <v>6.0298841231759548E-2</v>
          </cell>
          <cell r="U163">
            <v>6.5396463444257535E-2</v>
          </cell>
          <cell r="V163">
            <v>6.5591680137575742E-2</v>
          </cell>
          <cell r="W163">
            <v>6.6566574706933307E-2</v>
          </cell>
          <cell r="X163">
            <v>6.1693532587459625E-2</v>
          </cell>
          <cell r="Y163">
            <v>5.9768922078123302E-2</v>
          </cell>
          <cell r="Z163">
            <v>8.6593042640114429E-2</v>
          </cell>
        </row>
        <row r="164">
          <cell r="A164" t="str">
            <v>PERSALUD</v>
          </cell>
          <cell r="B164">
            <v>-0.85691159371761982</v>
          </cell>
          <cell r="C164">
            <v>-1.3278016635191063</v>
          </cell>
          <cell r="D164">
            <v>-1.1666527495027397</v>
          </cell>
          <cell r="E164">
            <v>-0.85875907546792785</v>
          </cell>
          <cell r="F164">
            <v>-0.73607211530828243</v>
          </cell>
          <cell r="G164">
            <v>-0.62581884068156457</v>
          </cell>
          <cell r="H164">
            <v>-0.60397751972831448</v>
          </cell>
          <cell r="I164">
            <v>-0.61978683381231492</v>
          </cell>
          <cell r="J164">
            <v>-0.54997723588223735</v>
          </cell>
          <cell r="K164">
            <v>-0.48041662284645248</v>
          </cell>
          <cell r="L164">
            <v>-0.42444254698582806</v>
          </cell>
          <cell r="M164">
            <v>-0.5754298629463086</v>
          </cell>
          <cell r="N164">
            <v>-0.38756237790595405</v>
          </cell>
          <cell r="O164">
            <v>-0.27910450831067662</v>
          </cell>
          <cell r="P164">
            <v>-0.38130701965078834</v>
          </cell>
          <cell r="Q164">
            <v>-0.33913239214259394</v>
          </cell>
          <cell r="R164">
            <v>-0.30249288055539936</v>
          </cell>
          <cell r="S164">
            <v>-0.2677172255429543</v>
          </cell>
          <cell r="T164">
            <v>-0.26268698383058364</v>
          </cell>
          <cell r="U164">
            <v>-0.25038762578927326</v>
          </cell>
          <cell r="V164">
            <v>-0.21131603533904833</v>
          </cell>
          <cell r="W164">
            <v>-0.18568974775906907</v>
          </cell>
          <cell r="X164">
            <v>-0.20651407860723478</v>
          </cell>
          <cell r="Y164">
            <v>-0.25952086094112881</v>
          </cell>
          <cell r="Z164">
            <v>3.2779022320666963E-2</v>
          </cell>
        </row>
        <row r="165">
          <cell r="A165" t="str">
            <v>MAPFRE</v>
          </cell>
          <cell r="B165">
            <v>1.9493313841395011E-3</v>
          </cell>
          <cell r="C165">
            <v>4.9527618881867663E-3</v>
          </cell>
          <cell r="D165">
            <v>3.4023781184253719E-2</v>
          </cell>
          <cell r="E165">
            <v>3.5315635553042998E-2</v>
          </cell>
          <cell r="F165">
            <v>3.3586587710777903E-2</v>
          </cell>
          <cell r="G165">
            <v>2.6889410942812629E-2</v>
          </cell>
          <cell r="H165">
            <v>4.361234000303385E-2</v>
          </cell>
          <cell r="I165">
            <v>2.0397040471272405E-2</v>
          </cell>
          <cell r="J165">
            <v>-3.0843033661471335E-2</v>
          </cell>
          <cell r="K165">
            <v>-2.0440042141094187E-2</v>
          </cell>
          <cell r="L165">
            <v>-2.573718913716071E-2</v>
          </cell>
          <cell r="M165">
            <v>-6.2707616009568104E-2</v>
          </cell>
          <cell r="N165">
            <v>0.10415565307042694</v>
          </cell>
          <cell r="O165">
            <v>4.6408301854337156E-2</v>
          </cell>
          <cell r="P165">
            <v>6.7322570488650826E-2</v>
          </cell>
          <cell r="Q165">
            <v>7.1535033718949037E-2</v>
          </cell>
          <cell r="R165">
            <v>5.9034944438819077E-2</v>
          </cell>
          <cell r="S165">
            <v>7.4092801796514701E-2</v>
          </cell>
          <cell r="T165">
            <v>5.7554469901464067E-2</v>
          </cell>
          <cell r="U165">
            <v>6.1295702692112659E-2</v>
          </cell>
          <cell r="V165">
            <v>4.8029695134020646E-2</v>
          </cell>
          <cell r="W165">
            <v>3.411832411606662E-2</v>
          </cell>
          <cell r="X165">
            <v>3.3180417983788929E-2</v>
          </cell>
          <cell r="Y165">
            <v>5.3205079525015839E-2</v>
          </cell>
          <cell r="Z165">
            <v>0.1488951530484531</v>
          </cell>
        </row>
        <row r="166">
          <cell r="A166" t="str">
            <v>COLSANITAS</v>
          </cell>
          <cell r="N166" t="str">
            <v>-</v>
          </cell>
          <cell r="O166">
            <v>-43.731939501779358</v>
          </cell>
          <cell r="P166">
            <v>-21.233106263796255</v>
          </cell>
          <cell r="Q166">
            <v>-18.892680521310321</v>
          </cell>
          <cell r="R166">
            <v>-13.834217284255672</v>
          </cell>
          <cell r="S166">
            <v>-11.333490292668792</v>
          </cell>
          <cell r="T166">
            <v>-11.525444374045314</v>
          </cell>
          <cell r="U166">
            <v>-10.698970670281239</v>
          </cell>
          <cell r="V166">
            <v>-9.0522558203515509</v>
          </cell>
          <cell r="W166">
            <v>-7.6610667101614744</v>
          </cell>
          <cell r="X166">
            <v>-6.7410960495308352</v>
          </cell>
          <cell r="Y166">
            <v>-6.4205319225881112</v>
          </cell>
          <cell r="Z166">
            <v>-1.7486008781722111</v>
          </cell>
        </row>
        <row r="167">
          <cell r="A167" t="str">
            <v>SISTEMA</v>
          </cell>
          <cell r="B167">
            <v>3.2126500849242325E-2</v>
          </cell>
          <cell r="C167">
            <v>3.3780541826270299E-2</v>
          </cell>
          <cell r="D167">
            <v>2.0542714822335679E-2</v>
          </cell>
          <cell r="E167">
            <v>2.0596506205499902E-2</v>
          </cell>
          <cell r="F167">
            <v>2.9564241069666777E-2</v>
          </cell>
          <cell r="G167">
            <v>3.0048513805530107E-2</v>
          </cell>
          <cell r="H167">
            <v>1.7564109235188488E-2</v>
          </cell>
          <cell r="I167">
            <v>1.1529078493786718E-2</v>
          </cell>
          <cell r="J167">
            <v>5.2133137157521622E-3</v>
          </cell>
          <cell r="K167">
            <v>5.3348084742005294E-3</v>
          </cell>
          <cell r="L167">
            <v>8.3548147676403318E-3</v>
          </cell>
          <cell r="M167">
            <v>1.636888333630214E-2</v>
          </cell>
          <cell r="N167">
            <v>3.7384437784276844E-2</v>
          </cell>
          <cell r="O167">
            <v>5.0788530851971513E-2</v>
          </cell>
          <cell r="P167">
            <v>3.784779436513349E-2</v>
          </cell>
          <cell r="Q167">
            <v>5.1646079011397339E-2</v>
          </cell>
          <cell r="R167">
            <v>5.4985963129352403E-2</v>
          </cell>
          <cell r="S167">
            <v>5.2251369703559564E-2</v>
          </cell>
          <cell r="T167">
            <v>5.2543039462995655E-2</v>
          </cell>
          <cell r="U167">
            <v>5.6619916195359651E-2</v>
          </cell>
          <cell r="V167">
            <v>5.2269255281693169E-2</v>
          </cell>
          <cell r="W167">
            <v>5.2390698187136535E-2</v>
          </cell>
          <cell r="X167">
            <v>4.6956247931726383E-2</v>
          </cell>
          <cell r="Y167">
            <v>4.6763538056248069E-2</v>
          </cell>
          <cell r="Z167">
            <v>4.0707515554908487E-2</v>
          </cell>
        </row>
        <row r="168">
          <cell r="A168" t="str">
            <v>Rentabilidad sobre el activo (ROA) (%)</v>
          </cell>
        </row>
        <row r="169">
          <cell r="A169" t="str">
            <v>PACÍFICO</v>
          </cell>
          <cell r="B169">
            <v>-7.250606315477913E-2</v>
          </cell>
          <cell r="C169">
            <v>-2.1302868897047585E-2</v>
          </cell>
          <cell r="D169">
            <v>-2.5949419248501842E-2</v>
          </cell>
          <cell r="E169">
            <v>3.5869317040526053E-2</v>
          </cell>
          <cell r="F169">
            <v>5.5081748642777352E-2</v>
          </cell>
          <cell r="G169">
            <v>8.4246867389471972E-2</v>
          </cell>
          <cell r="H169">
            <v>6.1884572217496887E-2</v>
          </cell>
          <cell r="I169">
            <v>2.6349670619591172E-2</v>
          </cell>
          <cell r="J169">
            <v>2.5845660310134157E-2</v>
          </cell>
          <cell r="K169">
            <v>-2.6346651954794972E-3</v>
          </cell>
          <cell r="L169">
            <v>-1.3952341001329045E-2</v>
          </cell>
          <cell r="M169">
            <v>5.6241622785108268E-2</v>
          </cell>
          <cell r="N169">
            <v>4.6353883880603013E-2</v>
          </cell>
          <cell r="O169">
            <v>5.3156789522595414E-2</v>
          </cell>
          <cell r="P169">
            <v>6.1966193674349836E-2</v>
          </cell>
          <cell r="Q169">
            <v>9.384312770686136E-2</v>
          </cell>
          <cell r="R169">
            <v>0.10346420684311378</v>
          </cell>
          <cell r="S169">
            <v>9.5834726238990128E-2</v>
          </cell>
          <cell r="T169">
            <v>0.12207367417159033</v>
          </cell>
          <cell r="U169">
            <v>0.15568395873179447</v>
          </cell>
          <cell r="V169">
            <v>0.16581771988365138</v>
          </cell>
          <cell r="W169">
            <v>0.18888218295760323</v>
          </cell>
          <cell r="X169">
            <v>0.18277676027402853</v>
          </cell>
          <cell r="Y169">
            <v>0.16732747869949222</v>
          </cell>
          <cell r="Z169">
            <v>0.16471643957116194</v>
          </cell>
        </row>
        <row r="170">
          <cell r="A170" t="str">
            <v>RIMAC</v>
          </cell>
          <cell r="B170">
            <v>0.15263664417925024</v>
          </cell>
          <cell r="C170">
            <v>0.14552387132385991</v>
          </cell>
          <cell r="D170">
            <v>0.14756752264221229</v>
          </cell>
          <cell r="E170">
            <v>0.15934578040023997</v>
          </cell>
          <cell r="F170">
            <v>0.17362593826179717</v>
          </cell>
          <cell r="G170">
            <v>0.17440520687336517</v>
          </cell>
          <cell r="H170">
            <v>0.16640194889484677</v>
          </cell>
          <cell r="I170">
            <v>0.1600794360527594</v>
          </cell>
          <cell r="J170">
            <v>0.16048952472940664</v>
          </cell>
          <cell r="K170">
            <v>0.16700090062522691</v>
          </cell>
          <cell r="L170">
            <v>0.16060819373752419</v>
          </cell>
          <cell r="M170">
            <v>0.17377055579112405</v>
          </cell>
          <cell r="N170">
            <v>0.1867581505277193</v>
          </cell>
          <cell r="O170">
            <v>0.18842418779570258</v>
          </cell>
          <cell r="P170">
            <v>0.19171567852357013</v>
          </cell>
          <cell r="Q170">
            <v>0.19310042920649351</v>
          </cell>
          <cell r="R170">
            <v>0.18588765704803389</v>
          </cell>
          <cell r="S170">
            <v>0.1954295074225344</v>
          </cell>
          <cell r="T170">
            <v>0.21082592659239047</v>
          </cell>
          <cell r="U170">
            <v>0.2227584750891308</v>
          </cell>
          <cell r="V170">
            <v>0.23231234558674091</v>
          </cell>
          <cell r="W170">
            <v>0.23501411828345156</v>
          </cell>
          <cell r="X170">
            <v>0.23795111013089956</v>
          </cell>
          <cell r="Y170">
            <v>0.22961615376074282</v>
          </cell>
          <cell r="Z170">
            <v>0.2279301664855847</v>
          </cell>
        </row>
        <row r="171">
          <cell r="A171" t="str">
            <v>PERSALUD</v>
          </cell>
          <cell r="B171">
            <v>-1.3719693263838368</v>
          </cell>
          <cell r="C171">
            <v>-1.4795581640548296</v>
          </cell>
          <cell r="D171">
            <v>-1.4659830160812755</v>
          </cell>
          <cell r="E171">
            <v>-1.4278131514353767</v>
          </cell>
          <cell r="F171">
            <v>-1.4023777632299312</v>
          </cell>
          <cell r="G171">
            <v>-1.283219653996029</v>
          </cell>
          <cell r="H171">
            <v>-1.230551145223113</v>
          </cell>
          <cell r="I171">
            <v>-1.2660026444255597</v>
          </cell>
          <cell r="J171">
            <v>-1.2506494509826449</v>
          </cell>
          <cell r="K171">
            <v>-1.2840017704534579</v>
          </cell>
          <cell r="L171">
            <v>-1.266158561489501</v>
          </cell>
          <cell r="M171">
            <v>-0.85206025230012716</v>
          </cell>
          <cell r="N171">
            <v>-0.81130810954050536</v>
          </cell>
          <cell r="O171">
            <v>-0.65157785593570849</v>
          </cell>
          <cell r="P171">
            <v>-0.7241093983592285</v>
          </cell>
          <cell r="Q171">
            <v>-0.69336189106417256</v>
          </cell>
          <cell r="R171">
            <v>-0.65893226723295617</v>
          </cell>
          <cell r="S171">
            <v>-0.66568903015443948</v>
          </cell>
          <cell r="T171">
            <v>-0.626163350197802</v>
          </cell>
          <cell r="U171">
            <v>-0.53868867256565645</v>
          </cell>
          <cell r="V171">
            <v>-0.51977015297970197</v>
          </cell>
          <cell r="W171">
            <v>-0.4932783533032698</v>
          </cell>
          <cell r="X171">
            <v>-0.55416017479917212</v>
          </cell>
          <cell r="Y171">
            <v>-0.45220375880936781</v>
          </cell>
          <cell r="Z171">
            <v>-0.39383894673418451</v>
          </cell>
        </row>
        <row r="172">
          <cell r="A172" t="str">
            <v>MAPFRE</v>
          </cell>
          <cell r="B172">
            <v>-6.0101880474166439E-2</v>
          </cell>
          <cell r="C172">
            <v>-3.353699319074907E-2</v>
          </cell>
          <cell r="D172">
            <v>-5.9853441167037665E-3</v>
          </cell>
          <cell r="E172">
            <v>1.6548125584387372E-2</v>
          </cell>
          <cell r="F172">
            <v>4.4945399294509226E-2</v>
          </cell>
          <cell r="G172">
            <v>4.7671964790650716E-2</v>
          </cell>
          <cell r="H172">
            <v>0.10788061837802926</v>
          </cell>
          <cell r="I172">
            <v>7.342964217404227E-2</v>
          </cell>
          <cell r="J172">
            <v>-9.7011149438566893E-3</v>
          </cell>
          <cell r="K172">
            <v>3.8432535122793492E-3</v>
          </cell>
          <cell r="L172">
            <v>-2.5323668708371251E-2</v>
          </cell>
          <cell r="M172">
            <v>-5.7223073484313956E-2</v>
          </cell>
          <cell r="N172">
            <v>-2.8802457878062071E-2</v>
          </cell>
          <cell r="O172">
            <v>-3.5782088930233817E-2</v>
          </cell>
          <cell r="P172">
            <v>-1.4166617756200805E-2</v>
          </cell>
          <cell r="Q172">
            <v>8.5513707774908364E-3</v>
          </cell>
          <cell r="R172">
            <v>7.3148149685431174E-3</v>
          </cell>
          <cell r="S172">
            <v>7.4525247749365239E-2</v>
          </cell>
          <cell r="T172">
            <v>3.6481874578671296E-2</v>
          </cell>
          <cell r="U172">
            <v>8.7249217669658527E-2</v>
          </cell>
          <cell r="V172">
            <v>9.1188653953686388E-2</v>
          </cell>
          <cell r="W172">
            <v>4.7491392897542402E-2</v>
          </cell>
          <cell r="X172">
            <v>6.7287149666294094E-2</v>
          </cell>
          <cell r="Y172">
            <v>0.20666350855366103</v>
          </cell>
          <cell r="Z172">
            <v>0.2310684470289644</v>
          </cell>
        </row>
        <row r="173">
          <cell r="A173" t="str">
            <v>COLSANITAS</v>
          </cell>
          <cell r="N173">
            <v>-0.2004029585346267</v>
          </cell>
          <cell r="O173">
            <v>-0.27413043732604092</v>
          </cell>
          <cell r="P173">
            <v>-0.44865628856237133</v>
          </cell>
          <cell r="Q173">
            <v>-0.56673711666707927</v>
          </cell>
          <cell r="R173">
            <v>-0.60290382340422122</v>
          </cell>
          <cell r="S173">
            <v>-0.70072492360308225</v>
          </cell>
          <cell r="T173">
            <v>-0.86755899242346235</v>
          </cell>
          <cell r="U173">
            <v>-1.0341927889761358</v>
          </cell>
          <cell r="V173">
            <v>-1.2147889384168111</v>
          </cell>
          <cell r="W173">
            <v>-1.3566275657373148</v>
          </cell>
          <cell r="X173">
            <v>-1.4435993628561392</v>
          </cell>
          <cell r="Y173">
            <v>-1.6509014842091838</v>
          </cell>
          <cell r="Z173">
            <v>-1.6246021451727848</v>
          </cell>
        </row>
        <row r="174">
          <cell r="A174" t="str">
            <v>SISTEMA</v>
          </cell>
          <cell r="B174">
            <v>1.5694194587921505E-2</v>
          </cell>
          <cell r="C174">
            <v>3.439073106236485E-2</v>
          </cell>
          <cell r="D174">
            <v>3.3605188782542934E-2</v>
          </cell>
          <cell r="E174">
            <v>6.8158902508785618E-2</v>
          </cell>
          <cell r="F174">
            <v>8.4942352222386844E-2</v>
          </cell>
          <cell r="G174">
            <v>0.10012723507037329</v>
          </cell>
          <cell r="H174">
            <v>8.8427890015451344E-2</v>
          </cell>
          <cell r="I174">
            <v>6.7065979935726799E-2</v>
          </cell>
          <cell r="J174">
            <v>6.537746679747676E-2</v>
          </cell>
          <cell r="K174">
            <v>5.937882679873973E-2</v>
          </cell>
          <cell r="L174">
            <v>4.3357068113233858E-2</v>
          </cell>
          <cell r="M174">
            <v>0.1014047678228569</v>
          </cell>
          <cell r="N174">
            <v>0.10420957724934593</v>
          </cell>
          <cell r="O174">
            <v>0.10884825593857012</v>
          </cell>
          <cell r="P174">
            <v>0.11244696020497977</v>
          </cell>
          <cell r="Q174">
            <v>0.12637288547783626</v>
          </cell>
          <cell r="R174">
            <v>0.12643121587086531</v>
          </cell>
          <cell r="S174">
            <v>0.12883822331507572</v>
          </cell>
          <cell r="T174">
            <v>0.14581889574636789</v>
          </cell>
          <cell r="U174">
            <v>0.16709811109704611</v>
          </cell>
          <cell r="V174">
            <v>0.17509154144778466</v>
          </cell>
          <cell r="W174">
            <v>0.18340596509841606</v>
          </cell>
          <cell r="X174">
            <v>0.18054242001887433</v>
          </cell>
          <cell r="Y174">
            <v>0.1735183532422043</v>
          </cell>
          <cell r="Z174">
            <v>0.17283658483097938</v>
          </cell>
        </row>
        <row r="175">
          <cell r="A175" t="str">
            <v>Rentabilidad sobre el patrimonio (ROE)</v>
          </cell>
        </row>
        <row r="176">
          <cell r="A176" t="str">
            <v>PACÍFICO</v>
          </cell>
          <cell r="B176">
            <v>-0.36643996147550811</v>
          </cell>
          <cell r="C176">
            <v>-0.10918170195610973</v>
          </cell>
          <cell r="D176">
            <v>-0.13577388596138337</v>
          </cell>
          <cell r="E176">
            <v>0.18714165455071424</v>
          </cell>
          <cell r="F176">
            <v>0.28376702265095799</v>
          </cell>
          <cell r="G176">
            <v>0.42365647792631295</v>
          </cell>
          <cell r="H176">
            <v>0.30570883164759682</v>
          </cell>
          <cell r="I176">
            <v>0.1295711813339209</v>
          </cell>
          <cell r="J176">
            <v>0.12693978242781534</v>
          </cell>
          <cell r="K176">
            <v>-1.3004363970454952E-2</v>
          </cell>
          <cell r="L176">
            <v>-6.9504474190495394E-2</v>
          </cell>
          <cell r="M176">
            <v>0.27608587923592504</v>
          </cell>
          <cell r="N176">
            <v>0.22537978297566774</v>
          </cell>
          <cell r="O176">
            <v>0.25559525729616134</v>
          </cell>
          <cell r="P176">
            <v>0.29317178311474129</v>
          </cell>
          <cell r="Q176">
            <v>0.434158863391224</v>
          </cell>
          <cell r="R176">
            <v>0.46630616600073543</v>
          </cell>
          <cell r="S176">
            <v>0.42326690452909627</v>
          </cell>
          <cell r="T176">
            <v>0.52724267963178806</v>
          </cell>
          <cell r="U176">
            <v>0.65235461737985689</v>
          </cell>
          <cell r="V176">
            <v>0.67298594619779928</v>
          </cell>
          <cell r="W176">
            <v>0.73925120612303796</v>
          </cell>
          <cell r="X176">
            <v>0.69465065185140817</v>
          </cell>
          <cell r="Y176">
            <v>0.61992684275472065</v>
          </cell>
          <cell r="Z176">
            <v>0.59618057936169222</v>
          </cell>
        </row>
        <row r="177">
          <cell r="A177" t="str">
            <v>RIMAC</v>
          </cell>
          <cell r="B177">
            <v>0.46403037128388697</v>
          </cell>
          <cell r="C177">
            <v>0.44534709646822651</v>
          </cell>
          <cell r="D177">
            <v>0.45418081927122056</v>
          </cell>
          <cell r="E177">
            <v>0.49285016701619683</v>
          </cell>
          <cell r="F177">
            <v>0.53886864018736724</v>
          </cell>
          <cell r="G177">
            <v>0.54281755075907445</v>
          </cell>
          <cell r="H177">
            <v>0.51865195062878244</v>
          </cell>
          <cell r="I177">
            <v>0.49997766662400644</v>
          </cell>
          <cell r="J177">
            <v>0.49945929827390656</v>
          </cell>
          <cell r="K177">
            <v>0.51848607713557504</v>
          </cell>
          <cell r="L177">
            <v>0.4973182462205028</v>
          </cell>
          <cell r="M177">
            <v>0.53420757848487932</v>
          </cell>
          <cell r="N177">
            <v>0.56885603653242822</v>
          </cell>
          <cell r="O177">
            <v>0.56856462510681693</v>
          </cell>
          <cell r="P177">
            <v>0.56450833541170398</v>
          </cell>
          <cell r="Q177">
            <v>0.55633137304196678</v>
          </cell>
          <cell r="R177">
            <v>0.52566340795853794</v>
          </cell>
          <cell r="S177">
            <v>0.53949247798597522</v>
          </cell>
          <cell r="T177">
            <v>0.56838117481033867</v>
          </cell>
          <cell r="U177">
            <v>0.59901594322735807</v>
          </cell>
          <cell r="V177">
            <v>0.62301016294557332</v>
          </cell>
          <cell r="W177">
            <v>0.62831519905317934</v>
          </cell>
          <cell r="X177">
            <v>0.63459739661643955</v>
          </cell>
          <cell r="Y177">
            <v>0.61188848262226758</v>
          </cell>
          <cell r="Z177">
            <v>0.60636511197826215</v>
          </cell>
        </row>
        <row r="178">
          <cell r="A178" t="str">
            <v>PERSALUD</v>
          </cell>
          <cell r="B178">
            <v>-1.8382032198138756</v>
          </cell>
          <cell r="C178">
            <v>-2.0297467520095225</v>
          </cell>
          <cell r="D178">
            <v>-2.0407863255379293</v>
          </cell>
          <cell r="E178">
            <v>-2.0216909322469916</v>
          </cell>
          <cell r="F178">
            <v>-2.0168641678927979</v>
          </cell>
          <cell r="G178">
            <v>-1.867499586592247</v>
          </cell>
          <cell r="H178">
            <v>-1.8271425819966758</v>
          </cell>
          <cell r="I178">
            <v>-1.9113039617191712</v>
          </cell>
          <cell r="J178">
            <v>-1.8879118245801296</v>
          </cell>
          <cell r="K178">
            <v>-2.0453655521073153</v>
          </cell>
          <cell r="L178">
            <v>-2.1469904072498713</v>
          </cell>
          <cell r="M178">
            <v>-1.5348335990225945</v>
          </cell>
          <cell r="N178">
            <v>-1.54132385269409</v>
          </cell>
          <cell r="O178">
            <v>-1.3020534982373946</v>
          </cell>
          <cell r="P178">
            <v>-1.5183813120720795</v>
          </cell>
          <cell r="Q178">
            <v>-1.5092730329266302</v>
          </cell>
          <cell r="R178">
            <v>-1.4862791182185759</v>
          </cell>
          <cell r="S178">
            <v>-1.5538977379129693</v>
          </cell>
          <cell r="T178">
            <v>-1.5123515378595223</v>
          </cell>
          <cell r="U178">
            <v>-1.3587203057269983</v>
          </cell>
          <cell r="V178">
            <v>-1.3455186309019234</v>
          </cell>
          <cell r="W178">
            <v>-1.2784618429743577</v>
          </cell>
          <cell r="X178">
            <v>-1.4455864265021829</v>
          </cell>
          <cell r="Y178">
            <v>-1.1870072748845515</v>
          </cell>
          <cell r="Z178">
            <v>-1.0299366342655605</v>
          </cell>
        </row>
        <row r="179">
          <cell r="A179" t="str">
            <v>MAPFRE</v>
          </cell>
          <cell r="B179">
            <v>-9.7996620472924623E-2</v>
          </cell>
          <cell r="C179">
            <v>-5.7155380214664438E-2</v>
          </cell>
          <cell r="D179">
            <v>-1.0469321033802621E-2</v>
          </cell>
          <cell r="E179">
            <v>2.9872221311674385E-2</v>
          </cell>
          <cell r="F179">
            <v>8.3389036290155358E-2</v>
          </cell>
          <cell r="G179">
            <v>9.1573452313178871E-2</v>
          </cell>
          <cell r="H179">
            <v>0.21383381168134175</v>
          </cell>
          <cell r="I179">
            <v>0.1508778389039207</v>
          </cell>
          <cell r="J179">
            <v>-2.055751225787094E-2</v>
          </cell>
          <cell r="K179">
            <v>8.3307708648655554E-3</v>
          </cell>
          <cell r="L179">
            <v>-5.7780673240658054E-2</v>
          </cell>
          <cell r="M179">
            <v>-0.13554583553631508</v>
          </cell>
          <cell r="N179">
            <v>-6.992184282799585E-2</v>
          </cell>
          <cell r="O179">
            <v>-9.022779154088624E-2</v>
          </cell>
          <cell r="P179">
            <v>-3.7031551608634777E-2</v>
          </cell>
          <cell r="Q179">
            <v>2.2951690396186036E-2</v>
          </cell>
          <cell r="R179">
            <v>2.0147603606987745E-2</v>
          </cell>
          <cell r="S179">
            <v>0.21006733649722681</v>
          </cell>
          <cell r="T179">
            <v>0.10479806167364368</v>
          </cell>
          <cell r="U179">
            <v>0.25291600243462348</v>
          </cell>
          <cell r="V179">
            <v>0.27043881779589329</v>
          </cell>
          <cell r="W179">
            <v>0.14670969692234431</v>
          </cell>
          <cell r="X179">
            <v>0.21300909578250216</v>
          </cell>
          <cell r="Y179">
            <v>0.64038506358851011</v>
          </cell>
          <cell r="Z179">
            <v>0.70459367491767133</v>
          </cell>
        </row>
        <row r="180">
          <cell r="A180" t="str">
            <v>COLSANITAS</v>
          </cell>
          <cell r="N180">
            <v>-0.24332439221861848</v>
          </cell>
          <cell r="O180">
            <v>-0.35381621671056612</v>
          </cell>
          <cell r="P180">
            <v>-0.57561689780130454</v>
          </cell>
          <cell r="Q180">
            <v>-0.70192639603408624</v>
          </cell>
          <cell r="R180">
            <v>-0.74207769572067639</v>
          </cell>
          <cell r="S180">
            <v>-0.86248971301230748</v>
          </cell>
          <cell r="T180">
            <v>-1.0775724169561107</v>
          </cell>
          <cell r="U180">
            <v>-1.291290126734292</v>
          </cell>
          <cell r="V180">
            <v>-1.5129445815650693</v>
          </cell>
          <cell r="W180">
            <v>-1.7037316150563457</v>
          </cell>
          <cell r="X180">
            <v>-1.794484013625494</v>
          </cell>
          <cell r="Y180">
            <v>-2.0606762914525865</v>
          </cell>
          <cell r="Z180">
            <v>-2.0513495225549407</v>
          </cell>
        </row>
        <row r="181">
          <cell r="A181" t="str">
            <v>SISTEMA</v>
          </cell>
          <cell r="B181">
            <v>5.5809026750057028E-2</v>
          </cell>
          <cell r="C181">
            <v>0.12324790137344693</v>
          </cell>
          <cell r="D181">
            <v>0.12171581087503133</v>
          </cell>
          <cell r="E181">
            <v>0.24766268388704571</v>
          </cell>
          <cell r="F181">
            <v>0.30821202249196766</v>
          </cell>
          <cell r="G181">
            <v>0.36123500116706281</v>
          </cell>
          <cell r="H181">
            <v>0.31779356074201764</v>
          </cell>
          <cell r="I181">
            <v>0.24109984480802479</v>
          </cell>
          <cell r="J181">
            <v>0.23478208290257116</v>
          </cell>
          <cell r="K181">
            <v>0.21412685744513632</v>
          </cell>
          <cell r="L181">
            <v>0.15720418739053005</v>
          </cell>
          <cell r="M181">
            <v>0.36551365670140212</v>
          </cell>
          <cell r="N181">
            <v>0.37295613598406152</v>
          </cell>
          <cell r="O181">
            <v>0.38638928059312483</v>
          </cell>
          <cell r="P181">
            <v>0.39084738292703186</v>
          </cell>
          <cell r="Q181">
            <v>0.42948720073644187</v>
          </cell>
          <cell r="R181">
            <v>0.42052335736552682</v>
          </cell>
          <cell r="S181">
            <v>0.41913206278921583</v>
          </cell>
          <cell r="T181">
            <v>0.46413222237720331</v>
          </cell>
          <cell r="U181">
            <v>0.52626728007187429</v>
          </cell>
          <cell r="V181">
            <v>0.54523474269968353</v>
          </cell>
          <cell r="W181">
            <v>0.56367860020298921</v>
          </cell>
          <cell r="X181">
            <v>0.54846464591214283</v>
          </cell>
          <cell r="Y181">
            <v>0.52159088437249279</v>
          </cell>
          <cell r="Z181">
            <v>0.51455910150839312</v>
          </cell>
        </row>
        <row r="182">
          <cell r="A182" t="str">
            <v>Rentabilidad Neta del capital</v>
          </cell>
        </row>
        <row r="183">
          <cell r="A183" t="str">
            <v>PACÍFICO</v>
          </cell>
          <cell r="B183">
            <v>-0.31555462294836117</v>
          </cell>
          <cell r="C183">
            <v>-9.3172558755172177E-2</v>
          </cell>
          <cell r="D183">
            <v>-0.11456927760332489</v>
          </cell>
          <cell r="E183">
            <v>0.16041635040316934</v>
          </cell>
          <cell r="F183">
            <v>0.24913418847307309</v>
          </cell>
          <cell r="G183">
            <v>0.38556277197895</v>
          </cell>
          <cell r="H183">
            <v>0.285493723923194</v>
          </cell>
          <cell r="I183">
            <v>0.12232404324242466</v>
          </cell>
          <cell r="J183">
            <v>0.12112107798037837</v>
          </cell>
          <cell r="K183">
            <v>-1.2394833580769317E-2</v>
          </cell>
          <cell r="L183">
            <v>-6.5865219738959022E-2</v>
          </cell>
          <cell r="M183">
            <v>0.26779113119351133</v>
          </cell>
          <cell r="N183">
            <v>0.22279286980039836</v>
          </cell>
          <cell r="O183">
            <v>0.25816024147889649</v>
          </cell>
          <cell r="P183">
            <v>0.30352938116989497</v>
          </cell>
          <cell r="Q183">
            <v>0.46532035210281381</v>
          </cell>
          <cell r="R183">
            <v>0.51884959543389642</v>
          </cell>
          <cell r="S183">
            <v>0.48715682270877891</v>
          </cell>
          <cell r="T183">
            <v>0.63316276852379039</v>
          </cell>
          <cell r="U183">
            <v>0.82708272607678757</v>
          </cell>
          <cell r="V183">
            <v>0.90255926241900131</v>
          </cell>
          <cell r="W183">
            <v>1.0559065952747384</v>
          </cell>
          <cell r="X183">
            <v>1.0523068887427593</v>
          </cell>
          <cell r="Y183">
            <v>0.98964338893812287</v>
          </cell>
          <cell r="Z183">
            <v>0.99978428225860105</v>
          </cell>
        </row>
        <row r="184">
          <cell r="A184" t="str">
            <v>RIMAC</v>
          </cell>
          <cell r="B184">
            <v>0.68520040960127337</v>
          </cell>
          <cell r="C184">
            <v>0.66893076572110755</v>
          </cell>
          <cell r="D184">
            <v>0.68592312943606071</v>
          </cell>
          <cell r="E184">
            <v>0.75103832550608396</v>
          </cell>
          <cell r="F184">
            <v>0.83214881150451281</v>
          </cell>
          <cell r="G184">
            <v>0.85012499871356384</v>
          </cell>
          <cell r="H184">
            <v>0.82243072970089504</v>
          </cell>
          <cell r="I184">
            <v>0.80174359269029827</v>
          </cell>
          <cell r="J184">
            <v>0.8101798266227106</v>
          </cell>
          <cell r="K184">
            <v>0.85245876543294585</v>
          </cell>
          <cell r="L184">
            <v>0.82761305200975632</v>
          </cell>
          <cell r="M184">
            <v>0.90342307797861432</v>
          </cell>
          <cell r="N184">
            <v>0.98093938998912533</v>
          </cell>
          <cell r="O184">
            <v>1.0003059145188899</v>
          </cell>
          <cell r="P184">
            <v>1.042196864183216</v>
          </cell>
          <cell r="Q184">
            <v>1.0766297859713279</v>
          </cell>
          <cell r="R184">
            <v>1.0628007687742493</v>
          </cell>
          <cell r="S184">
            <v>1.140645207768016</v>
          </cell>
          <cell r="T184">
            <v>1.2601004106304223</v>
          </cell>
          <cell r="U184">
            <v>1.3530092743470907</v>
          </cell>
          <cell r="V184">
            <v>1.4384639694960257</v>
          </cell>
          <cell r="W184">
            <v>1.4850263119075962</v>
          </cell>
          <cell r="X184">
            <v>1.5377207524450864</v>
          </cell>
          <cell r="Y184">
            <v>1.5178361800736184</v>
          </cell>
          <cell r="Z184">
            <v>1.5398349245119261</v>
          </cell>
        </row>
        <row r="185">
          <cell r="A185" t="str">
            <v>PERSALUD</v>
          </cell>
          <cell r="B185">
            <v>-0.79849584682780961</v>
          </cell>
          <cell r="C185">
            <v>-0.90594055844770471</v>
          </cell>
          <cell r="D185">
            <v>-0.92805363706070443</v>
          </cell>
          <cell r="E185">
            <v>-0.93443328169635032</v>
          </cell>
          <cell r="F185">
            <v>-0.94464588389023707</v>
          </cell>
          <cell r="G185">
            <v>-0.89340076237552302</v>
          </cell>
          <cell r="H185">
            <v>-0.87430297147553915</v>
          </cell>
          <cell r="I185">
            <v>-0.9197926238338241</v>
          </cell>
          <cell r="J185">
            <v>-0.91585634991884912</v>
          </cell>
          <cell r="K185">
            <v>-0.93554473069935007</v>
          </cell>
          <cell r="L185">
            <v>-0.92814776332692805</v>
          </cell>
          <cell r="M185">
            <v>-0.67293725296859863</v>
          </cell>
          <cell r="N185">
            <v>-0.69216881278865361</v>
          </cell>
          <cell r="O185">
            <v>-0.54487365847359048</v>
          </cell>
          <cell r="P185">
            <v>-0.60235552221661348</v>
          </cell>
          <cell r="Q185">
            <v>-0.56954692115086103</v>
          </cell>
          <cell r="R185">
            <v>-0.53572503296869545</v>
          </cell>
          <cell r="S185">
            <v>-0.53339142761327341</v>
          </cell>
          <cell r="T185">
            <v>-0.49708741562317993</v>
          </cell>
          <cell r="U185">
            <v>-0.42434225793379976</v>
          </cell>
          <cell r="V185">
            <v>-0.40499746396657582</v>
          </cell>
          <cell r="W185">
            <v>-0.38273410787310624</v>
          </cell>
          <cell r="X185">
            <v>-0.42374974820624806</v>
          </cell>
          <cell r="Y185">
            <v>-0.33968204056935403</v>
          </cell>
          <cell r="Z185">
            <v>-0.291278976883382</v>
          </cell>
        </row>
        <row r="186">
          <cell r="A186" t="str">
            <v>MAPFRE</v>
          </cell>
          <cell r="B186">
            <v>-6.5121777499999992E-2</v>
          </cell>
          <cell r="C186">
            <v>-3.7991767500000002E-2</v>
          </cell>
          <cell r="D186">
            <v>-6.9999700000000003E-3</v>
          </cell>
          <cell r="E186">
            <v>2.0245937499999998E-2</v>
          </cell>
          <cell r="F186">
            <v>5.7393349999999996E-2</v>
          </cell>
          <cell r="G186">
            <v>6.3463917500000008E-2</v>
          </cell>
          <cell r="H186">
            <v>0.1504239325</v>
          </cell>
          <cell r="I186">
            <v>0.1067813225</v>
          </cell>
          <cell r="J186">
            <v>-1.4571797500000001E-2</v>
          </cell>
          <cell r="K186">
            <v>5.9310400000000003E-3</v>
          </cell>
          <cell r="L186">
            <v>-4.0391224999999996E-2</v>
          </cell>
          <cell r="M186">
            <v>-9.3694162499999914E-2</v>
          </cell>
          <cell r="N186">
            <v>-4.8052502500000066E-2</v>
          </cell>
          <cell r="O186">
            <v>-6.154463999999997E-2</v>
          </cell>
          <cell r="P186">
            <v>-2.5181619999999901E-2</v>
          </cell>
          <cell r="Q186">
            <v>1.563716000000006E-2</v>
          </cell>
          <cell r="R186">
            <v>1.3749800000000031E-2</v>
          </cell>
          <cell r="S186">
            <v>0.14591550250000002</v>
          </cell>
          <cell r="T186">
            <v>7.3435419999999973E-2</v>
          </cell>
          <cell r="U186">
            <v>0.18104219750000006</v>
          </cell>
          <cell r="V186">
            <v>0.19804870750000003</v>
          </cell>
          <cell r="W186">
            <v>0.1087687475</v>
          </cell>
          <cell r="X186">
            <v>0.16077619749999991</v>
          </cell>
          <cell r="Y186">
            <v>0.51060190750000001</v>
          </cell>
          <cell r="Z186">
            <v>0.59684198500000007</v>
          </cell>
        </row>
        <row r="187">
          <cell r="A187" t="str">
            <v>COLSANITAS</v>
          </cell>
          <cell r="N187">
            <v>-0.14862183789609015</v>
          </cell>
          <cell r="O187">
            <v>-0.2271388656427244</v>
          </cell>
          <cell r="P187">
            <v>-0.35721542571448861</v>
          </cell>
          <cell r="Q187">
            <v>-0.43837112572488884</v>
          </cell>
          <cell r="R187">
            <v>-0.4557629629907185</v>
          </cell>
          <cell r="S187">
            <v>-0.51249264148259255</v>
          </cell>
          <cell r="T187">
            <v>-0.60839308163652217</v>
          </cell>
          <cell r="U187">
            <v>-0.69991038721259302</v>
          </cell>
          <cell r="V187">
            <v>-0.77783063670187391</v>
          </cell>
          <cell r="W187">
            <v>-0.84173788623735157</v>
          </cell>
          <cell r="X187">
            <v>-0.87202067489362922</v>
          </cell>
          <cell r="Y187">
            <v>-0.96482497931454103</v>
          </cell>
          <cell r="Z187">
            <v>-0.91048009450036471</v>
          </cell>
        </row>
        <row r="188">
          <cell r="A188" t="str">
            <v>SISTEMA</v>
          </cell>
          <cell r="B188">
            <v>5.9724962937529893E-2</v>
          </cell>
          <cell r="C188">
            <v>0.13293561448673957</v>
          </cell>
          <cell r="D188">
            <v>0.13130638886914037</v>
          </cell>
          <cell r="E188">
            <v>0.27008848986083916</v>
          </cell>
          <cell r="F188">
            <v>0.34157694147907552</v>
          </cell>
          <cell r="G188">
            <v>0.40875474357206698</v>
          </cell>
          <cell r="H188">
            <v>0.36600558627101576</v>
          </cell>
          <cell r="I188">
            <v>0.28088544348227529</v>
          </cell>
          <cell r="J188">
            <v>0.27656675232307121</v>
          </cell>
          <cell r="K188">
            <v>0.25474522949440742</v>
          </cell>
          <cell r="L188">
            <v>0.18852449712781935</v>
          </cell>
          <cell r="M188">
            <v>0.44771418272472768</v>
          </cell>
          <cell r="N188">
            <v>0.46653450166549093</v>
          </cell>
          <cell r="O188">
            <v>0.49001780561525382</v>
          </cell>
          <cell r="P188">
            <v>0.5111627303228552</v>
          </cell>
          <cell r="Q188">
            <v>0.58021478512375257</v>
          </cell>
          <cell r="R188">
            <v>0.58603950345851064</v>
          </cell>
          <cell r="S188">
            <v>0.60227005218329754</v>
          </cell>
          <cell r="T188">
            <v>0.69024436408077783</v>
          </cell>
          <cell r="U188">
            <v>0.79879581982338688</v>
          </cell>
          <cell r="V188">
            <v>0.84670134800902497</v>
          </cell>
          <cell r="W188">
            <v>0.89710224939986727</v>
          </cell>
          <cell r="X188">
            <v>0.89327212810512846</v>
          </cell>
          <cell r="Y188">
            <v>0.86802904917745283</v>
          </cell>
          <cell r="Z188">
            <v>0.87557023611062634</v>
          </cell>
        </row>
        <row r="189">
          <cell r="A189" t="str">
            <v>DATOS ADICIONALES</v>
          </cell>
        </row>
        <row r="190">
          <cell r="A190" t="str">
            <v>Ddías transcurridos del año</v>
          </cell>
          <cell r="B190">
            <v>30</v>
          </cell>
          <cell r="C190">
            <v>60</v>
          </cell>
          <cell r="D190">
            <v>90</v>
          </cell>
          <cell r="E190">
            <v>120</v>
          </cell>
          <cell r="F190">
            <v>150</v>
          </cell>
          <cell r="G190">
            <v>180</v>
          </cell>
          <cell r="H190">
            <v>210</v>
          </cell>
          <cell r="I190">
            <v>240</v>
          </cell>
          <cell r="J190">
            <v>270</v>
          </cell>
          <cell r="K190">
            <v>300</v>
          </cell>
          <cell r="L190">
            <v>330</v>
          </cell>
          <cell r="M190">
            <v>360</v>
          </cell>
          <cell r="N190">
            <v>30</v>
          </cell>
          <cell r="O190">
            <v>60</v>
          </cell>
          <cell r="P190">
            <v>90</v>
          </cell>
          <cell r="Q190">
            <v>120</v>
          </cell>
          <cell r="R190">
            <v>150</v>
          </cell>
          <cell r="S190">
            <v>180</v>
          </cell>
          <cell r="T190">
            <v>210</v>
          </cell>
          <cell r="U190">
            <v>240</v>
          </cell>
          <cell r="V190">
            <v>270</v>
          </cell>
          <cell r="W190">
            <v>300</v>
          </cell>
          <cell r="X190">
            <v>330</v>
          </cell>
          <cell r="Y190">
            <v>360</v>
          </cell>
          <cell r="Z190">
            <v>30</v>
          </cell>
        </row>
        <row r="191">
          <cell r="A191" t="str">
            <v>Prestaciones netas</v>
          </cell>
        </row>
        <row r="192">
          <cell r="A192" t="str">
            <v>PACÍFICO</v>
          </cell>
          <cell r="B192">
            <v>26315196</v>
          </cell>
          <cell r="C192">
            <v>51338955</v>
          </cell>
          <cell r="D192">
            <v>77520226</v>
          </cell>
          <cell r="E192">
            <v>103839506</v>
          </cell>
          <cell r="F192">
            <v>127911651</v>
          </cell>
          <cell r="G192">
            <v>151748657</v>
          </cell>
          <cell r="H192">
            <v>181648673</v>
          </cell>
          <cell r="I192">
            <v>209734950</v>
          </cell>
          <cell r="J192">
            <v>238644419</v>
          </cell>
          <cell r="K192">
            <v>267471404</v>
          </cell>
          <cell r="L192">
            <v>291331366</v>
          </cell>
          <cell r="M192">
            <v>316758895</v>
          </cell>
          <cell r="N192">
            <v>27427234</v>
          </cell>
          <cell r="O192">
            <v>52138563</v>
          </cell>
          <cell r="P192">
            <v>78727141</v>
          </cell>
          <cell r="Q192">
            <v>101885703</v>
          </cell>
          <cell r="R192">
            <v>125241182</v>
          </cell>
          <cell r="S192">
            <v>152019819</v>
          </cell>
          <cell r="T192">
            <v>178807751</v>
          </cell>
          <cell r="U192">
            <v>205588754</v>
          </cell>
          <cell r="V192">
            <v>234337039</v>
          </cell>
          <cell r="W192">
            <v>261018125</v>
          </cell>
          <cell r="X192">
            <v>290642974</v>
          </cell>
          <cell r="Y192">
            <v>318655022</v>
          </cell>
          <cell r="Z192">
            <v>29887808</v>
          </cell>
        </row>
        <row r="193">
          <cell r="A193" t="str">
            <v>RIMAC</v>
          </cell>
          <cell r="B193">
            <v>23032447</v>
          </cell>
          <cell r="C193">
            <v>44198037</v>
          </cell>
          <cell r="D193">
            <v>65999824</v>
          </cell>
          <cell r="E193">
            <v>87524436</v>
          </cell>
          <cell r="F193">
            <v>108487024</v>
          </cell>
          <cell r="G193">
            <v>132691106</v>
          </cell>
          <cell r="H193">
            <v>157192728</v>
          </cell>
          <cell r="I193">
            <v>182110434</v>
          </cell>
          <cell r="J193">
            <v>206196687</v>
          </cell>
          <cell r="K193">
            <v>229712946</v>
          </cell>
          <cell r="L193">
            <v>255789895</v>
          </cell>
          <cell r="M193">
            <v>278963250</v>
          </cell>
          <cell r="N193">
            <v>24797747</v>
          </cell>
          <cell r="O193">
            <v>50463568</v>
          </cell>
          <cell r="P193">
            <v>76833581</v>
          </cell>
          <cell r="Q193">
            <v>101913216</v>
          </cell>
          <cell r="R193">
            <v>128250565</v>
          </cell>
          <cell r="S193">
            <v>155241382</v>
          </cell>
          <cell r="T193">
            <v>180413756</v>
          </cell>
          <cell r="U193">
            <v>207594346</v>
          </cell>
          <cell r="V193">
            <v>234869946</v>
          </cell>
          <cell r="W193">
            <v>261908506</v>
          </cell>
          <cell r="X193">
            <v>290996799</v>
          </cell>
          <cell r="Y193">
            <v>320936172</v>
          </cell>
          <cell r="Z193">
            <v>29014558</v>
          </cell>
        </row>
        <row r="194">
          <cell r="A194" t="str">
            <v>PERSALUD</v>
          </cell>
          <cell r="B194">
            <v>152196</v>
          </cell>
          <cell r="C194">
            <v>410775</v>
          </cell>
          <cell r="D194">
            <v>818731</v>
          </cell>
          <cell r="E194">
            <v>1034640</v>
          </cell>
          <cell r="F194">
            <v>1582087</v>
          </cell>
          <cell r="G194">
            <v>1814392</v>
          </cell>
          <cell r="H194">
            <v>2099098</v>
          </cell>
          <cell r="I194">
            <v>2412346</v>
          </cell>
          <cell r="J194">
            <v>2524077</v>
          </cell>
          <cell r="K194">
            <v>2684831</v>
          </cell>
          <cell r="L194">
            <v>3003800</v>
          </cell>
          <cell r="M194">
            <v>3933145</v>
          </cell>
          <cell r="N194">
            <v>230087</v>
          </cell>
          <cell r="O194">
            <v>613718</v>
          </cell>
          <cell r="P194">
            <v>1207810</v>
          </cell>
          <cell r="Q194">
            <v>1462404</v>
          </cell>
          <cell r="R194">
            <v>1809900</v>
          </cell>
          <cell r="S194">
            <v>2064135</v>
          </cell>
          <cell r="T194">
            <v>2457642</v>
          </cell>
          <cell r="U194">
            <v>2780881</v>
          </cell>
          <cell r="V194">
            <v>3113979</v>
          </cell>
          <cell r="W194">
            <v>3477717</v>
          </cell>
          <cell r="X194">
            <v>4085957</v>
          </cell>
          <cell r="Y194">
            <v>4796620</v>
          </cell>
          <cell r="Z194">
            <v>210166</v>
          </cell>
        </row>
        <row r="195">
          <cell r="A195" t="str">
            <v>MAPFRE</v>
          </cell>
          <cell r="B195">
            <v>875634.5</v>
          </cell>
          <cell r="C195">
            <v>1501349.21</v>
          </cell>
          <cell r="D195">
            <v>2293636.7400000002</v>
          </cell>
          <cell r="E195">
            <v>3134067.46</v>
          </cell>
          <cell r="F195">
            <v>4282053.13</v>
          </cell>
          <cell r="G195">
            <v>5401615.0899999999</v>
          </cell>
          <cell r="H195">
            <v>6375724.79</v>
          </cell>
          <cell r="I195">
            <v>7654823.5800000001</v>
          </cell>
          <cell r="J195">
            <v>9006182.3399999999</v>
          </cell>
          <cell r="K195">
            <v>10128198.779999999</v>
          </cell>
          <cell r="L195">
            <v>11854796.960000001</v>
          </cell>
          <cell r="M195">
            <v>13519431</v>
          </cell>
          <cell r="N195">
            <v>1681996.85</v>
          </cell>
          <cell r="O195">
            <v>3601714.27</v>
          </cell>
          <cell r="P195">
            <v>5442663.1500000004</v>
          </cell>
          <cell r="Q195">
            <v>7146339.1799999997</v>
          </cell>
          <cell r="R195">
            <v>9059869.5299999993</v>
          </cell>
          <cell r="S195">
            <v>10891782.609999999</v>
          </cell>
          <cell r="T195">
            <v>12959412.91</v>
          </cell>
          <cell r="U195">
            <v>15119824.210000001</v>
          </cell>
          <cell r="V195">
            <v>17213651.93</v>
          </cell>
          <cell r="W195">
            <v>19993339.640000001</v>
          </cell>
          <cell r="X195">
            <v>22362145.82</v>
          </cell>
          <cell r="Y195">
            <v>24608454.780000001</v>
          </cell>
          <cell r="Z195">
            <v>2239659.61</v>
          </cell>
        </row>
        <row r="196">
          <cell r="A196" t="str">
            <v>COLSANITAS</v>
          </cell>
          <cell r="N196">
            <v>0</v>
          </cell>
          <cell r="O196">
            <v>0</v>
          </cell>
          <cell r="P196">
            <v>0</v>
          </cell>
          <cell r="Q196">
            <v>2259</v>
          </cell>
          <cell r="R196">
            <v>5412</v>
          </cell>
          <cell r="S196">
            <v>18615</v>
          </cell>
          <cell r="T196">
            <v>36001</v>
          </cell>
          <cell r="U196">
            <v>96876</v>
          </cell>
          <cell r="V196">
            <v>175734</v>
          </cell>
          <cell r="W196">
            <v>204891</v>
          </cell>
          <cell r="X196">
            <v>274482</v>
          </cell>
          <cell r="Y196">
            <v>382573</v>
          </cell>
          <cell r="Z196">
            <v>134617</v>
          </cell>
        </row>
        <row r="197">
          <cell r="A197" t="str">
            <v>SISTEMA</v>
          </cell>
          <cell r="B197">
            <v>50375473.5</v>
          </cell>
          <cell r="C197">
            <v>97449116.209999993</v>
          </cell>
          <cell r="D197">
            <v>146632417.74000001</v>
          </cell>
          <cell r="E197">
            <v>195532649.46000001</v>
          </cell>
          <cell r="F197">
            <v>242262815.13</v>
          </cell>
          <cell r="G197">
            <v>291655770.08999997</v>
          </cell>
          <cell r="H197">
            <v>347316223.79000002</v>
          </cell>
          <cell r="I197">
            <v>401912553.57999998</v>
          </cell>
          <cell r="J197">
            <v>456371365.33999997</v>
          </cell>
          <cell r="K197">
            <v>509997379.77999997</v>
          </cell>
          <cell r="L197">
            <v>561979857.96000004</v>
          </cell>
          <cell r="M197">
            <v>613174721</v>
          </cell>
          <cell r="N197">
            <v>54137064.850000001</v>
          </cell>
          <cell r="O197">
            <v>106817563.27</v>
          </cell>
          <cell r="P197">
            <v>162211195.15000001</v>
          </cell>
          <cell r="Q197">
            <v>212409921.18000001</v>
          </cell>
          <cell r="R197">
            <v>264366928.53</v>
          </cell>
          <cell r="S197">
            <v>320235733.61000001</v>
          </cell>
          <cell r="T197">
            <v>374674562.91000003</v>
          </cell>
          <cell r="U197">
            <v>431180681.20999998</v>
          </cell>
          <cell r="V197">
            <v>489710349.93000001</v>
          </cell>
          <cell r="W197">
            <v>546602578.63999999</v>
          </cell>
          <cell r="X197">
            <v>608362357.82000005</v>
          </cell>
          <cell r="Y197">
            <v>669378841.77999997</v>
          </cell>
          <cell r="Z197">
            <v>61486808.609999999</v>
          </cell>
        </row>
        <row r="198">
          <cell r="A198" t="str">
            <v>Gastos técnicos y administrativos</v>
          </cell>
        </row>
        <row r="199">
          <cell r="A199" t="str">
            <v>PACÍFICO</v>
          </cell>
          <cell r="B199">
            <v>4998578</v>
          </cell>
          <cell r="C199">
            <v>10180155</v>
          </cell>
          <cell r="D199">
            <v>15339458</v>
          </cell>
          <cell r="E199">
            <v>21188011</v>
          </cell>
          <cell r="F199">
            <v>26313012</v>
          </cell>
          <cell r="G199">
            <v>31084320</v>
          </cell>
          <cell r="H199">
            <v>36326504</v>
          </cell>
          <cell r="I199">
            <v>42100637</v>
          </cell>
          <cell r="J199">
            <v>47227280</v>
          </cell>
          <cell r="K199">
            <v>52988316</v>
          </cell>
          <cell r="L199">
            <v>58384012</v>
          </cell>
          <cell r="M199">
            <v>60876355</v>
          </cell>
          <cell r="N199">
            <v>5316424</v>
          </cell>
          <cell r="O199">
            <v>10407112</v>
          </cell>
          <cell r="P199">
            <v>15928317</v>
          </cell>
          <cell r="Q199">
            <v>21113932</v>
          </cell>
          <cell r="R199">
            <v>26706529</v>
          </cell>
          <cell r="S199">
            <v>32632274</v>
          </cell>
          <cell r="T199">
            <v>39502951</v>
          </cell>
          <cell r="U199">
            <v>45215454</v>
          </cell>
          <cell r="V199">
            <v>51615239</v>
          </cell>
          <cell r="W199">
            <v>58278123</v>
          </cell>
          <cell r="X199">
            <v>65309444</v>
          </cell>
          <cell r="Y199">
            <v>72203614</v>
          </cell>
          <cell r="Z199">
            <v>7269060</v>
          </cell>
        </row>
        <row r="200">
          <cell r="A200" t="str">
            <v>RIMAC</v>
          </cell>
          <cell r="B200">
            <v>3931478</v>
          </cell>
          <cell r="C200">
            <v>7522385</v>
          </cell>
          <cell r="D200">
            <v>11722649</v>
          </cell>
          <cell r="E200">
            <v>16004883</v>
          </cell>
          <cell r="F200">
            <v>19658365</v>
          </cell>
          <cell r="G200">
            <v>23163344</v>
          </cell>
          <cell r="H200">
            <v>27509326</v>
          </cell>
          <cell r="I200">
            <v>31606991</v>
          </cell>
          <cell r="J200">
            <v>35824061</v>
          </cell>
          <cell r="K200">
            <v>40264988</v>
          </cell>
          <cell r="L200">
            <v>44449610</v>
          </cell>
          <cell r="M200">
            <v>50416488</v>
          </cell>
          <cell r="N200">
            <v>4808359</v>
          </cell>
          <cell r="O200">
            <v>9592097</v>
          </cell>
          <cell r="P200">
            <v>14771361</v>
          </cell>
          <cell r="Q200">
            <v>20642583</v>
          </cell>
          <cell r="R200">
            <v>25413678</v>
          </cell>
          <cell r="S200">
            <v>31057778</v>
          </cell>
          <cell r="T200">
            <v>35925036</v>
          </cell>
          <cell r="U200">
            <v>41165895</v>
          </cell>
          <cell r="V200">
            <v>46753878</v>
          </cell>
          <cell r="W200">
            <v>51962946</v>
          </cell>
          <cell r="X200">
            <v>57379987</v>
          </cell>
          <cell r="Y200">
            <v>63726205</v>
          </cell>
          <cell r="Z200">
            <v>5168963</v>
          </cell>
        </row>
        <row r="201">
          <cell r="A201" t="str">
            <v>PERSALUD</v>
          </cell>
          <cell r="B201">
            <v>558919</v>
          </cell>
          <cell r="C201">
            <v>1282609</v>
          </cell>
          <cell r="D201">
            <v>1796326</v>
          </cell>
          <cell r="E201">
            <v>2342442</v>
          </cell>
          <cell r="F201">
            <v>2502518</v>
          </cell>
          <cell r="G201">
            <v>3093123</v>
          </cell>
          <cell r="H201">
            <v>3594342</v>
          </cell>
          <cell r="I201">
            <v>4192156</v>
          </cell>
          <cell r="J201">
            <v>4796169</v>
          </cell>
          <cell r="K201">
            <v>5390328</v>
          </cell>
          <cell r="L201">
            <v>5786368</v>
          </cell>
          <cell r="M201">
            <v>6955751</v>
          </cell>
          <cell r="N201">
            <v>523564</v>
          </cell>
          <cell r="O201">
            <v>1075013</v>
          </cell>
          <cell r="P201">
            <v>1521993</v>
          </cell>
          <cell r="Q201">
            <v>2036365</v>
          </cell>
          <cell r="R201">
            <v>2553511</v>
          </cell>
          <cell r="S201">
            <v>3036756</v>
          </cell>
          <cell r="T201">
            <v>3548133</v>
          </cell>
          <cell r="U201">
            <v>4045666</v>
          </cell>
          <cell r="V201">
            <v>4325901</v>
          </cell>
          <cell r="W201">
            <v>4777117</v>
          </cell>
          <cell r="X201">
            <v>5254330</v>
          </cell>
          <cell r="Y201">
            <v>5967470</v>
          </cell>
          <cell r="Z201">
            <v>481515</v>
          </cell>
        </row>
        <row r="202">
          <cell r="A202" t="str">
            <v>MAPFRE</v>
          </cell>
          <cell r="B202">
            <v>356233.98</v>
          </cell>
          <cell r="C202">
            <v>845512.11</v>
          </cell>
          <cell r="D202">
            <v>1159245.94</v>
          </cell>
          <cell r="E202">
            <v>1506071.79</v>
          </cell>
          <cell r="F202">
            <v>1796882.9900000002</v>
          </cell>
          <cell r="G202">
            <v>2121186</v>
          </cell>
          <cell r="H202">
            <v>2557233.85</v>
          </cell>
          <cell r="I202">
            <v>3269459.59</v>
          </cell>
          <cell r="J202">
            <v>4580870.83</v>
          </cell>
          <cell r="K202">
            <v>5474471.5300000003</v>
          </cell>
          <cell r="L202">
            <v>5986108.2000000002</v>
          </cell>
          <cell r="M202">
            <v>7538661.1699999999</v>
          </cell>
          <cell r="N202">
            <v>590130.39</v>
          </cell>
          <cell r="O202">
            <v>1080528.3900000001</v>
          </cell>
          <cell r="P202">
            <v>1649317.44</v>
          </cell>
          <cell r="Q202">
            <v>2325314.71</v>
          </cell>
          <cell r="R202">
            <v>3205865.7800000003</v>
          </cell>
          <cell r="S202">
            <v>4015596.22</v>
          </cell>
          <cell r="T202">
            <v>5114621.55</v>
          </cell>
          <cell r="U202">
            <v>5868466.6000000006</v>
          </cell>
          <cell r="V202">
            <v>7155180.1299999999</v>
          </cell>
          <cell r="W202">
            <v>7860017.2200000007</v>
          </cell>
          <cell r="X202">
            <v>9057369.1999999993</v>
          </cell>
          <cell r="Y202">
            <v>9463257.0500000007</v>
          </cell>
          <cell r="Z202">
            <v>857820.56</v>
          </cell>
        </row>
        <row r="203">
          <cell r="A203" t="str">
            <v>COLSANITAS</v>
          </cell>
          <cell r="N203">
            <v>248669</v>
          </cell>
          <cell r="O203">
            <v>502787</v>
          </cell>
          <cell r="P203">
            <v>936703</v>
          </cell>
          <cell r="Q203">
            <v>1409624</v>
          </cell>
          <cell r="R203">
            <v>1675557</v>
          </cell>
          <cell r="S203">
            <v>2024403</v>
          </cell>
          <cell r="T203">
            <v>2514192</v>
          </cell>
          <cell r="U203">
            <v>3027533</v>
          </cell>
          <cell r="V203">
            <v>3514620</v>
          </cell>
          <cell r="W203">
            <v>4096290</v>
          </cell>
          <cell r="X203">
            <v>4590464</v>
          </cell>
          <cell r="Y203">
            <v>5362759</v>
          </cell>
          <cell r="Z203">
            <v>604042</v>
          </cell>
        </row>
        <row r="204">
          <cell r="A204" t="str">
            <v>SISTEMA</v>
          </cell>
          <cell r="B204">
            <v>9845208.9800000004</v>
          </cell>
          <cell r="C204">
            <v>19830661.109999999</v>
          </cell>
          <cell r="D204">
            <v>30017678.939999998</v>
          </cell>
          <cell r="E204">
            <v>41041407.789999999</v>
          </cell>
          <cell r="F204">
            <v>50270777.990000002</v>
          </cell>
          <cell r="G204">
            <v>59461973</v>
          </cell>
          <cell r="H204">
            <v>69987405.849999994</v>
          </cell>
          <cell r="I204">
            <v>81169243.590000004</v>
          </cell>
          <cell r="J204">
            <v>92428380.830000013</v>
          </cell>
          <cell r="K204">
            <v>104118103.53</v>
          </cell>
          <cell r="L204">
            <v>114606098.19999999</v>
          </cell>
          <cell r="M204">
            <v>125787255.17000002</v>
          </cell>
          <cell r="N204">
            <v>11487146.390000001</v>
          </cell>
          <cell r="O204">
            <v>22657537.390000001</v>
          </cell>
          <cell r="P204">
            <v>34807691.439999998</v>
          </cell>
          <cell r="Q204">
            <v>47527818.709999993</v>
          </cell>
          <cell r="R204">
            <v>59555140.780000001</v>
          </cell>
          <cell r="S204">
            <v>72766807.219999999</v>
          </cell>
          <cell r="T204">
            <v>86604933.549999997</v>
          </cell>
          <cell r="U204">
            <v>99323014.599999994</v>
          </cell>
          <cell r="V204">
            <v>113364818.13</v>
          </cell>
          <cell r="W204">
            <v>126974493.22</v>
          </cell>
          <cell r="X204">
            <v>141591594.19999999</v>
          </cell>
          <cell r="Y204">
            <v>156723305.05000001</v>
          </cell>
          <cell r="Z204">
            <v>14381400.560000001</v>
          </cell>
        </row>
        <row r="205">
          <cell r="A205" t="str">
            <v>Rolling de Utilidad Neta mensual</v>
          </cell>
        </row>
        <row r="206">
          <cell r="A206" t="str">
            <v>PACÍFICO</v>
          </cell>
          <cell r="B206">
            <v>-6867905</v>
          </cell>
          <cell r="C206">
            <v>-2027859</v>
          </cell>
          <cell r="D206">
            <v>-2493549</v>
          </cell>
          <cell r="E206">
            <v>3491390</v>
          </cell>
          <cell r="F206">
            <v>5422294</v>
          </cell>
          <cell r="G206">
            <v>8391601</v>
          </cell>
          <cell r="H206">
            <v>6213643</v>
          </cell>
          <cell r="I206">
            <v>2662328</v>
          </cell>
          <cell r="J206">
            <v>2636146</v>
          </cell>
          <cell r="K206">
            <v>-269768</v>
          </cell>
          <cell r="L206">
            <v>-1433527</v>
          </cell>
          <cell r="M206">
            <v>5828354</v>
          </cell>
          <cell r="N206">
            <v>4848987</v>
          </cell>
          <cell r="O206">
            <v>5618742</v>
          </cell>
          <cell r="P206">
            <v>6606181</v>
          </cell>
          <cell r="Q206">
            <v>10127489</v>
          </cell>
          <cell r="R206">
            <v>11292529</v>
          </cell>
          <cell r="S206">
            <v>10602750</v>
          </cell>
          <cell r="T206">
            <v>13780504</v>
          </cell>
          <cell r="U206">
            <v>18001085</v>
          </cell>
          <cell r="V206">
            <v>19643798</v>
          </cell>
          <cell r="W206">
            <v>22981334</v>
          </cell>
          <cell r="X206">
            <v>22902988</v>
          </cell>
          <cell r="Y206">
            <v>21539145</v>
          </cell>
          <cell r="Z206">
            <v>21759857</v>
          </cell>
        </row>
        <row r="207">
          <cell r="A207" t="str">
            <v>RIMAC</v>
          </cell>
          <cell r="B207">
            <v>15979038</v>
          </cell>
          <cell r="C207">
            <v>15599626</v>
          </cell>
          <cell r="D207">
            <v>15995892</v>
          </cell>
          <cell r="E207">
            <v>17514394</v>
          </cell>
          <cell r="F207">
            <v>19405910</v>
          </cell>
          <cell r="G207">
            <v>19825119</v>
          </cell>
          <cell r="H207">
            <v>19179282</v>
          </cell>
          <cell r="I207">
            <v>18696853</v>
          </cell>
          <cell r="J207">
            <v>18893588</v>
          </cell>
          <cell r="K207">
            <v>19879543</v>
          </cell>
          <cell r="L207">
            <v>19300135</v>
          </cell>
          <cell r="M207">
            <v>21068043</v>
          </cell>
          <cell r="N207">
            <v>22875742</v>
          </cell>
          <cell r="O207">
            <v>23327374</v>
          </cell>
          <cell r="P207">
            <v>24304281</v>
          </cell>
          <cell r="Q207">
            <v>25107265</v>
          </cell>
          <cell r="R207">
            <v>24784769</v>
          </cell>
          <cell r="S207">
            <v>26600120</v>
          </cell>
          <cell r="T207">
            <v>29385844</v>
          </cell>
          <cell r="U207">
            <v>31552501</v>
          </cell>
          <cell r="V207">
            <v>33545325</v>
          </cell>
          <cell r="W207">
            <v>34631170</v>
          </cell>
          <cell r="X207">
            <v>35860017</v>
          </cell>
          <cell r="Y207">
            <v>35396304</v>
          </cell>
          <cell r="Z207">
            <v>35909320</v>
          </cell>
        </row>
        <row r="208">
          <cell r="A208" t="str">
            <v>PERSALUD</v>
          </cell>
          <cell r="B208">
            <v>-4198225</v>
          </cell>
          <cell r="C208">
            <v>-4785631</v>
          </cell>
          <cell r="D208">
            <v>-4925490</v>
          </cell>
          <cell r="E208">
            <v>-4982554</v>
          </cell>
          <cell r="F208">
            <v>-5060468</v>
          </cell>
          <cell r="G208">
            <v>-4808134</v>
          </cell>
          <cell r="H208">
            <v>-4610491</v>
          </cell>
          <cell r="I208">
            <v>-4802893</v>
          </cell>
          <cell r="J208">
            <v>-4735062</v>
          </cell>
          <cell r="K208">
            <v>-4471098</v>
          </cell>
          <cell r="L208">
            <v>-4072884</v>
          </cell>
          <cell r="M208">
            <v>-2729614</v>
          </cell>
          <cell r="N208">
            <v>-2577880</v>
          </cell>
          <cell r="O208">
            <v>-2092461</v>
          </cell>
          <cell r="P208">
            <v>-2432724.15</v>
          </cell>
          <cell r="Q208">
            <v>-2413228.15</v>
          </cell>
          <cell r="R208">
            <v>-2376218.15</v>
          </cell>
          <cell r="S208">
            <v>-2471701.15</v>
          </cell>
          <cell r="T208">
            <v>-2402101.15</v>
          </cell>
          <cell r="U208">
            <v>-2110631.15</v>
          </cell>
          <cell r="V208">
            <v>-2082703.15</v>
          </cell>
          <cell r="W208">
            <v>-2057628.15</v>
          </cell>
          <cell r="X208">
            <v>-2377130.15</v>
          </cell>
          <cell r="Y208">
            <v>-1964834.15</v>
          </cell>
          <cell r="Z208">
            <v>-1735707.15</v>
          </cell>
        </row>
        <row r="209">
          <cell r="A209" t="str">
            <v>MAPFRE</v>
          </cell>
          <cell r="B209">
            <v>-260487.11</v>
          </cell>
          <cell r="C209">
            <v>-151967.07</v>
          </cell>
          <cell r="D209">
            <v>-27999.88</v>
          </cell>
          <cell r="E209">
            <v>80983.75</v>
          </cell>
          <cell r="F209">
            <v>229573.4</v>
          </cell>
          <cell r="G209">
            <v>253855.67</v>
          </cell>
          <cell r="H209">
            <v>601695.73</v>
          </cell>
          <cell r="I209">
            <v>427125.29</v>
          </cell>
          <cell r="J209">
            <v>-58287.19</v>
          </cell>
          <cell r="K209">
            <v>23724.16</v>
          </cell>
          <cell r="L209">
            <v>-161564.9</v>
          </cell>
          <cell r="M209">
            <v>-374776.64999999967</v>
          </cell>
          <cell r="N209">
            <v>-192210.01000000027</v>
          </cell>
          <cell r="O209">
            <v>-246178.55999999988</v>
          </cell>
          <cell r="P209">
            <v>-100726.4799999996</v>
          </cell>
          <cell r="Q209">
            <v>62548.64000000024</v>
          </cell>
          <cell r="R209">
            <v>54999.200000000121</v>
          </cell>
          <cell r="S209">
            <v>583662.01</v>
          </cell>
          <cell r="T209">
            <v>293741.67999999988</v>
          </cell>
          <cell r="U209">
            <v>724168.79000000027</v>
          </cell>
          <cell r="V209">
            <v>792194.83000000007</v>
          </cell>
          <cell r="W209">
            <v>435074.99</v>
          </cell>
          <cell r="X209">
            <v>643104.78999999969</v>
          </cell>
          <cell r="Y209">
            <v>2042407.63</v>
          </cell>
          <cell r="Z209">
            <v>2387367.9400000004</v>
          </cell>
        </row>
        <row r="210">
          <cell r="A210" t="str">
            <v>COLSANITAS</v>
          </cell>
          <cell r="N210">
            <v>-251549</v>
          </cell>
          <cell r="O210">
            <v>-495201</v>
          </cell>
          <cell r="P210">
            <v>-900223</v>
          </cell>
          <cell r="Q210">
            <v>-1350220</v>
          </cell>
          <cell r="R210">
            <v>-1556917</v>
          </cell>
          <cell r="S210">
            <v>-1865502</v>
          </cell>
          <cell r="T210">
            <v>-2311923</v>
          </cell>
          <cell r="U210">
            <v>-2831167</v>
          </cell>
          <cell r="V210">
            <v>-3294574</v>
          </cell>
          <cell r="W210">
            <v>-3777748</v>
          </cell>
          <cell r="X210">
            <v>-4214463</v>
          </cell>
          <cell r="Y210">
            <v>-4940333</v>
          </cell>
          <cell r="Z210">
            <v>-5162065</v>
          </cell>
        </row>
        <row r="211">
          <cell r="A211" t="str">
            <v>SISTEMA</v>
          </cell>
          <cell r="B211">
            <v>3245601.33</v>
          </cell>
          <cell r="C211">
            <v>7227349.3700000001</v>
          </cell>
          <cell r="D211">
            <v>7142033.5599999996</v>
          </cell>
          <cell r="E211">
            <v>14697394.189999999</v>
          </cell>
          <cell r="F211">
            <v>18596060.800000001</v>
          </cell>
          <cell r="G211">
            <v>22263491.469999999</v>
          </cell>
          <cell r="H211">
            <v>19895377.530000001</v>
          </cell>
          <cell r="I211">
            <v>15253906.710000001</v>
          </cell>
          <cell r="J211">
            <v>15005097.189999999</v>
          </cell>
          <cell r="K211">
            <v>13721579.380000001</v>
          </cell>
          <cell r="L211">
            <v>10080966.08</v>
          </cell>
          <cell r="M211">
            <v>23792006.349999979</v>
          </cell>
          <cell r="N211">
            <v>24703089.989999995</v>
          </cell>
          <cell r="O211">
            <v>26112275.43999999</v>
          </cell>
          <cell r="P211">
            <v>27476788.36999999</v>
          </cell>
          <cell r="Q211">
            <v>31533854.489999987</v>
          </cell>
          <cell r="R211">
            <v>32199162.049999986</v>
          </cell>
          <cell r="S211">
            <v>33449328.859999977</v>
          </cell>
          <cell r="T211">
            <v>38746065.529999971</v>
          </cell>
          <cell r="U211">
            <v>45335956.639999986</v>
          </cell>
          <cell r="V211">
            <v>48604040.68</v>
          </cell>
          <cell r="W211">
            <v>52212202.839999989</v>
          </cell>
          <cell r="X211">
            <v>52814516.640000001</v>
          </cell>
          <cell r="Y211">
            <v>52072689.480000004</v>
          </cell>
          <cell r="Z211">
            <v>53158772.789999999</v>
          </cell>
        </row>
        <row r="212">
          <cell r="A212" t="str">
            <v>Promedio del activo total</v>
          </cell>
        </row>
        <row r="213">
          <cell r="A213" t="str">
            <v>PACÍFICO</v>
          </cell>
          <cell r="B213">
            <v>94721802.579999998</v>
          </cell>
          <cell r="C213">
            <v>95191826.5</v>
          </cell>
          <cell r="D213">
            <v>96092670.75</v>
          </cell>
          <cell r="E213">
            <v>97336394.670000002</v>
          </cell>
          <cell r="F213">
            <v>98440847.170000002</v>
          </cell>
          <cell r="G213">
            <v>99607276.329999998</v>
          </cell>
          <cell r="H213">
            <v>100406979.92</v>
          </cell>
          <cell r="I213">
            <v>101038378.75</v>
          </cell>
          <cell r="J213">
            <v>101995691.67</v>
          </cell>
          <cell r="K213">
            <v>102391757.58</v>
          </cell>
          <cell r="L213">
            <v>102744550.17</v>
          </cell>
          <cell r="M213">
            <v>103630615.75</v>
          </cell>
          <cell r="N213">
            <v>104607998.16666667</v>
          </cell>
          <cell r="O213">
            <v>105701304.58333333</v>
          </cell>
          <cell r="P213">
            <v>106609436.66666667</v>
          </cell>
          <cell r="Q213">
            <v>107919346.33333333</v>
          </cell>
          <cell r="R213">
            <v>109144305.5</v>
          </cell>
          <cell r="S213">
            <v>110635783.25</v>
          </cell>
          <cell r="T213">
            <v>112886780</v>
          </cell>
          <cell r="U213">
            <v>115625817.5</v>
          </cell>
          <cell r="V213">
            <v>118466217.08333333</v>
          </cell>
          <cell r="W213">
            <v>121670205.41666667</v>
          </cell>
          <cell r="X213">
            <v>125305799.08333333</v>
          </cell>
          <cell r="Y213">
            <v>128724493.83333333</v>
          </cell>
          <cell r="Z213">
            <v>132104949.91666667</v>
          </cell>
        </row>
        <row r="214">
          <cell r="A214" t="str">
            <v>RIMAC</v>
          </cell>
          <cell r="B214">
            <v>104686774.83</v>
          </cell>
          <cell r="C214">
            <v>107196337.33</v>
          </cell>
          <cell r="D214">
            <v>108397103.33</v>
          </cell>
          <cell r="E214">
            <v>109914388.42</v>
          </cell>
          <cell r="F214">
            <v>111768496.08</v>
          </cell>
          <cell r="G214">
            <v>113672747.25</v>
          </cell>
          <cell r="H214">
            <v>115258758.25</v>
          </cell>
          <cell r="I214">
            <v>116797344.25</v>
          </cell>
          <cell r="J214">
            <v>117724742.67</v>
          </cell>
          <cell r="K214">
            <v>119038537.67</v>
          </cell>
          <cell r="L214">
            <v>120169055.83</v>
          </cell>
          <cell r="M214">
            <v>121240580.16666667</v>
          </cell>
          <cell r="N214">
            <v>122488587.16666667</v>
          </cell>
          <cell r="O214">
            <v>123802438.91666667</v>
          </cell>
          <cell r="P214">
            <v>126772526.83333333</v>
          </cell>
          <cell r="Q214">
            <v>130021798</v>
          </cell>
          <cell r="R214">
            <v>133331978</v>
          </cell>
          <cell r="S214">
            <v>136111073.25</v>
          </cell>
          <cell r="T214">
            <v>139384393.91666666</v>
          </cell>
          <cell r="U214">
            <v>141644446.91666666</v>
          </cell>
          <cell r="V214">
            <v>144397513.25</v>
          </cell>
          <cell r="W214">
            <v>147357827.91666666</v>
          </cell>
          <cell r="X214">
            <v>150703297.75</v>
          </cell>
          <cell r="Y214">
            <v>154154241.41666666</v>
          </cell>
          <cell r="Z214">
            <v>157545271.66666666</v>
          </cell>
        </row>
        <row r="215">
          <cell r="A215" t="str">
            <v>PERSALUD</v>
          </cell>
          <cell r="B215">
            <v>3059999.17</v>
          </cell>
          <cell r="C215">
            <v>3234500.08</v>
          </cell>
          <cell r="D215">
            <v>3359854.75</v>
          </cell>
          <cell r="E215">
            <v>3489640.08</v>
          </cell>
          <cell r="F215">
            <v>3608491.33</v>
          </cell>
          <cell r="G215">
            <v>3746929.83</v>
          </cell>
          <cell r="H215">
            <v>3746687.83</v>
          </cell>
          <cell r="I215">
            <v>3793746.42</v>
          </cell>
          <cell r="J215">
            <v>3786082.5</v>
          </cell>
          <cell r="K215">
            <v>3482158.75</v>
          </cell>
          <cell r="L215">
            <v>3216725.08</v>
          </cell>
          <cell r="M215">
            <v>3203545.75</v>
          </cell>
          <cell r="N215">
            <v>3177436.5</v>
          </cell>
          <cell r="O215">
            <v>3211375.25</v>
          </cell>
          <cell r="P215">
            <v>3359608.5833333335</v>
          </cell>
          <cell r="Q215">
            <v>3480474.1666666665</v>
          </cell>
          <cell r="R215">
            <v>3606164.5</v>
          </cell>
          <cell r="S215">
            <v>3712996.6666666665</v>
          </cell>
          <cell r="T215">
            <v>3836221.25</v>
          </cell>
          <cell r="U215">
            <v>3918090.8333333335</v>
          </cell>
          <cell r="V215">
            <v>4006969.5</v>
          </cell>
          <cell r="W215">
            <v>4171332.75</v>
          </cell>
          <cell r="X215">
            <v>4289608.416666667</v>
          </cell>
          <cell r="Y215">
            <v>4345019.5</v>
          </cell>
          <cell r="Z215">
            <v>4407149.583333333</v>
          </cell>
        </row>
        <row r="216">
          <cell r="A216" t="str">
            <v>MAPFRE</v>
          </cell>
          <cell r="B216">
            <v>4334092.51</v>
          </cell>
          <cell r="C216">
            <v>4531326.62</v>
          </cell>
          <cell r="D216">
            <v>4678073.55</v>
          </cell>
          <cell r="E216">
            <v>4893832.21</v>
          </cell>
          <cell r="F216">
            <v>5107828.6900000004</v>
          </cell>
          <cell r="G216">
            <v>5325051.55</v>
          </cell>
          <cell r="H216">
            <v>5577421.96</v>
          </cell>
          <cell r="I216">
            <v>5816796.5599999996</v>
          </cell>
          <cell r="J216">
            <v>6008298.0499999998</v>
          </cell>
          <cell r="K216">
            <v>6172936.5300000003</v>
          </cell>
          <cell r="L216">
            <v>6379995.7999999998</v>
          </cell>
          <cell r="M216">
            <v>6549397.4227499999</v>
          </cell>
          <cell r="N216">
            <v>6673389.1535833338</v>
          </cell>
          <cell r="O216">
            <v>6879938.185833334</v>
          </cell>
          <cell r="P216">
            <v>7110129.0183333335</v>
          </cell>
          <cell r="Q216">
            <v>7314457.7199999988</v>
          </cell>
          <cell r="R216">
            <v>7518877.8166666655</v>
          </cell>
          <cell r="S216">
            <v>7831735.2525000004</v>
          </cell>
          <cell r="T216">
            <v>8051715.6366666676</v>
          </cell>
          <cell r="U216">
            <v>8300003.2475000015</v>
          </cell>
          <cell r="V216">
            <v>8687427.609166665</v>
          </cell>
          <cell r="W216">
            <v>9161133.4908333328</v>
          </cell>
          <cell r="X216">
            <v>9557616.769166667</v>
          </cell>
          <cell r="Y216">
            <v>9882768.584999999</v>
          </cell>
          <cell r="Z216">
            <v>10331864.738333331</v>
          </cell>
        </row>
        <row r="217">
          <cell r="A217" t="str">
            <v>COLSANITAS</v>
          </cell>
          <cell r="N217">
            <v>1255216</v>
          </cell>
          <cell r="O217">
            <v>1806442.9649999999</v>
          </cell>
          <cell r="P217">
            <v>2006486.9766666666</v>
          </cell>
          <cell r="Q217">
            <v>2382444.9824999999</v>
          </cell>
          <cell r="R217">
            <v>2582363.7859999998</v>
          </cell>
          <cell r="S217">
            <v>2662245.8216666668</v>
          </cell>
          <cell r="T217">
            <v>2664859.7042857143</v>
          </cell>
          <cell r="U217">
            <v>2737562.11625</v>
          </cell>
          <cell r="V217">
            <v>2712054.658888889</v>
          </cell>
          <cell r="W217">
            <v>2784661.0929999999</v>
          </cell>
          <cell r="X217">
            <v>2919413.1754545453</v>
          </cell>
          <cell r="Y217">
            <v>2992506.2441666666</v>
          </cell>
          <cell r="Z217">
            <v>3177433.3275000001</v>
          </cell>
        </row>
        <row r="218">
          <cell r="A218" t="str">
            <v>SISTEMA</v>
          </cell>
          <cell r="B218">
            <v>206802669.09</v>
          </cell>
          <cell r="C218">
            <v>210153990.53</v>
          </cell>
          <cell r="D218">
            <v>212527702.38</v>
          </cell>
          <cell r="E218">
            <v>215634255.38</v>
          </cell>
          <cell r="F218">
            <v>218925663.27000001</v>
          </cell>
          <cell r="G218">
            <v>222352004.97</v>
          </cell>
          <cell r="H218">
            <v>224989847.96000001</v>
          </cell>
          <cell r="I218">
            <v>227446265.97</v>
          </cell>
          <cell r="J218">
            <v>229514814.88999999</v>
          </cell>
          <cell r="K218">
            <v>231085390.53</v>
          </cell>
          <cell r="L218">
            <v>232510326.88999999</v>
          </cell>
          <cell r="M218">
            <v>234624139.08941665</v>
          </cell>
          <cell r="N218">
            <v>237052012.32025</v>
          </cell>
          <cell r="O218">
            <v>239896130.76333332</v>
          </cell>
          <cell r="P218">
            <v>244353322.8458333</v>
          </cell>
          <cell r="Q218">
            <v>249530224.54750001</v>
          </cell>
          <cell r="R218">
            <v>254677310.72749996</v>
          </cell>
          <cell r="S218">
            <v>259622711.33000001</v>
          </cell>
          <cell r="T218">
            <v>265713612.29750001</v>
          </cell>
          <cell r="U218">
            <v>271313399.90833336</v>
          </cell>
          <cell r="V218">
            <v>277592168.51999998</v>
          </cell>
          <cell r="W218">
            <v>284681050.65166664</v>
          </cell>
          <cell r="X218">
            <v>292532451.01333332</v>
          </cell>
          <cell r="Y218">
            <v>300099029.91249996</v>
          </cell>
          <cell r="Z218">
            <v>307566669.64916664</v>
          </cell>
        </row>
        <row r="219">
          <cell r="A219" t="str">
            <v>Promedio del patrimonio neto</v>
          </cell>
        </row>
        <row r="220">
          <cell r="A220" t="str">
            <v>PACÍFICO</v>
          </cell>
          <cell r="B220">
            <v>18742238.079999998</v>
          </cell>
          <cell r="C220">
            <v>18573249.579999998</v>
          </cell>
          <cell r="D220">
            <v>18365453.579999998</v>
          </cell>
          <cell r="E220">
            <v>18656402.329999998</v>
          </cell>
          <cell r="F220">
            <v>19108259.829999998</v>
          </cell>
          <cell r="G220">
            <v>19807559.75</v>
          </cell>
          <cell r="H220">
            <v>20325363.079999998</v>
          </cell>
          <cell r="I220">
            <v>20547223.329999998</v>
          </cell>
          <cell r="J220">
            <v>20766901.829999998</v>
          </cell>
          <cell r="K220">
            <v>20744420.920000002</v>
          </cell>
          <cell r="L220">
            <v>20624960</v>
          </cell>
          <cell r="M220">
            <v>21110655.916666668</v>
          </cell>
          <cell r="N220">
            <v>21514738.083333332</v>
          </cell>
          <cell r="O220">
            <v>21982966.583333332</v>
          </cell>
          <cell r="P220">
            <v>22533481.666666668</v>
          </cell>
          <cell r="Q220">
            <v>23326689.5</v>
          </cell>
          <cell r="R220">
            <v>24216984.083333332</v>
          </cell>
          <cell r="S220">
            <v>25049796.916666668</v>
          </cell>
          <cell r="T220">
            <v>26136928.083333332</v>
          </cell>
          <cell r="U220">
            <v>27594017.916666668</v>
          </cell>
          <cell r="V220">
            <v>29189016.666666668</v>
          </cell>
          <cell r="W220">
            <v>31087313.5</v>
          </cell>
          <cell r="X220">
            <v>32970512.5</v>
          </cell>
          <cell r="Y220">
            <v>34744656.166666664</v>
          </cell>
          <cell r="Z220">
            <v>36498768.583333336</v>
          </cell>
        </row>
        <row r="221">
          <cell r="A221" t="str">
            <v>RIMAC</v>
          </cell>
          <cell r="B221">
            <v>34435327.920000002</v>
          </cell>
          <cell r="C221">
            <v>35028017.75</v>
          </cell>
          <cell r="D221">
            <v>35219215.170000002</v>
          </cell>
          <cell r="E221">
            <v>35536954.579999998</v>
          </cell>
          <cell r="F221">
            <v>36012320.170000002</v>
          </cell>
          <cell r="G221">
            <v>36522619.75</v>
          </cell>
          <cell r="H221">
            <v>36979099.329999998</v>
          </cell>
          <cell r="I221">
            <v>37395376.329999998</v>
          </cell>
          <cell r="J221">
            <v>37828083.420000002</v>
          </cell>
          <cell r="K221">
            <v>38341517.5</v>
          </cell>
          <cell r="L221">
            <v>38808419.25</v>
          </cell>
          <cell r="M221">
            <v>39437933.583333336</v>
          </cell>
          <cell r="N221">
            <v>40213587.5</v>
          </cell>
          <cell r="O221">
            <v>41028535.666666664</v>
          </cell>
          <cell r="P221">
            <v>43053892.166666664</v>
          </cell>
          <cell r="Q221">
            <v>45130054.166666664</v>
          </cell>
          <cell r="R221">
            <v>47149504.083333336</v>
          </cell>
          <cell r="S221">
            <v>49305821.833333336</v>
          </cell>
          <cell r="T221">
            <v>51700945.25</v>
          </cell>
          <cell r="U221">
            <v>52673891.833333336</v>
          </cell>
          <cell r="V221">
            <v>53843945.083333336</v>
          </cell>
          <cell r="W221">
            <v>55117511.166666664</v>
          </cell>
          <cell r="X221">
            <v>56508295.166666664</v>
          </cell>
          <cell r="Y221">
            <v>57847638.916666664</v>
          </cell>
          <cell r="Z221">
            <v>59220623.5</v>
          </cell>
        </row>
        <row r="222">
          <cell r="A222" t="str">
            <v>PERSALUD</v>
          </cell>
          <cell r="B222">
            <v>2283874.25</v>
          </cell>
          <cell r="C222">
            <v>2357747.83</v>
          </cell>
          <cell r="D222">
            <v>2413525.58</v>
          </cell>
          <cell r="E222">
            <v>2464547.83</v>
          </cell>
          <cell r="F222">
            <v>2509077.25</v>
          </cell>
          <cell r="G222">
            <v>2574637.25</v>
          </cell>
          <cell r="H222">
            <v>2523334</v>
          </cell>
          <cell r="I222">
            <v>2512888.11</v>
          </cell>
          <cell r="J222">
            <v>2508094.89</v>
          </cell>
          <cell r="K222">
            <v>2185965.2400000002</v>
          </cell>
          <cell r="L222">
            <v>1897020.12</v>
          </cell>
          <cell r="M222">
            <v>1778442.9541666666</v>
          </cell>
          <cell r="N222">
            <v>1672510.2874999999</v>
          </cell>
          <cell r="O222">
            <v>1607046.8708333333</v>
          </cell>
          <cell r="P222">
            <v>1602182.6208333333</v>
          </cell>
          <cell r="Q222">
            <v>1598934.1208333333</v>
          </cell>
          <cell r="R222">
            <v>1598769.7874999999</v>
          </cell>
          <cell r="S222">
            <v>1590645.9541666666</v>
          </cell>
          <cell r="T222">
            <v>1588321.9541666666</v>
          </cell>
          <cell r="U222">
            <v>1553396.3399999999</v>
          </cell>
          <cell r="V222">
            <v>1547881.3166666667</v>
          </cell>
          <cell r="W222">
            <v>1609456.0516666668</v>
          </cell>
          <cell r="X222">
            <v>1644405.4166666667</v>
          </cell>
          <cell r="Y222">
            <v>1655284</v>
          </cell>
          <cell r="Z222">
            <v>1685256.25</v>
          </cell>
        </row>
        <row r="223">
          <cell r="A223" t="str">
            <v>MAPFRE</v>
          </cell>
          <cell r="B223">
            <v>2658123.4</v>
          </cell>
          <cell r="C223">
            <v>2658841.0299999998</v>
          </cell>
          <cell r="D223">
            <v>2674469.52</v>
          </cell>
          <cell r="E223">
            <v>2711005.29</v>
          </cell>
          <cell r="F223">
            <v>2753040.57</v>
          </cell>
          <cell r="G223">
            <v>2772153.54</v>
          </cell>
          <cell r="H223">
            <v>2813847.47</v>
          </cell>
          <cell r="I223">
            <v>2830934.57</v>
          </cell>
          <cell r="J223">
            <v>2835323.13</v>
          </cell>
          <cell r="K223">
            <v>2847774.88</v>
          </cell>
          <cell r="L223">
            <v>2796175.45</v>
          </cell>
          <cell r="M223">
            <v>2764944.0391666661</v>
          </cell>
          <cell r="N223">
            <v>2748926.5474999999</v>
          </cell>
          <cell r="O223">
            <v>2728411.6766666663</v>
          </cell>
          <cell r="P223">
            <v>2720017.8124999995</v>
          </cell>
          <cell r="Q223">
            <v>2725230.2083333335</v>
          </cell>
          <cell r="R223">
            <v>2729813.4841666669</v>
          </cell>
          <cell r="S223">
            <v>2778451.9941666666</v>
          </cell>
          <cell r="T223">
            <v>2802930.4674999998</v>
          </cell>
          <cell r="U223">
            <v>2863277.8591666669</v>
          </cell>
          <cell r="V223">
            <v>2929294.0875000004</v>
          </cell>
          <cell r="W223">
            <v>2965550.3291666661</v>
          </cell>
          <cell r="X223">
            <v>3019142.3874999997</v>
          </cell>
          <cell r="Y223">
            <v>3189343.0158333336</v>
          </cell>
          <cell r="Z223">
            <v>3388290.3366666664</v>
          </cell>
        </row>
        <row r="224">
          <cell r="A224" t="str">
            <v>COLSANITAS</v>
          </cell>
          <cell r="N224">
            <v>1033801</v>
          </cell>
          <cell r="O224">
            <v>1399599.5</v>
          </cell>
          <cell r="P224">
            <v>1563927.3333333333</v>
          </cell>
          <cell r="Q224">
            <v>1923592</v>
          </cell>
          <cell r="R224">
            <v>2098051.2000000002</v>
          </cell>
          <cell r="S224">
            <v>2162926.6666666665</v>
          </cell>
          <cell r="T224">
            <v>2145492</v>
          </cell>
          <cell r="U224">
            <v>2192510.375</v>
          </cell>
          <cell r="V224">
            <v>2177590.6666666665</v>
          </cell>
          <cell r="W224">
            <v>2217337.5</v>
          </cell>
          <cell r="X224">
            <v>2348565.3636363638</v>
          </cell>
          <cell r="Y224">
            <v>2397432.8333333335</v>
          </cell>
          <cell r="Z224">
            <v>2516423.9166666665</v>
          </cell>
        </row>
        <row r="225">
          <cell r="A225" t="str">
            <v>SISTEMA</v>
          </cell>
          <cell r="B225">
            <v>58155490.590000004</v>
          </cell>
          <cell r="C225">
            <v>58640749.979999997</v>
          </cell>
          <cell r="D225">
            <v>58677944.210000001</v>
          </cell>
          <cell r="E225">
            <v>59344403.280000001</v>
          </cell>
          <cell r="F225">
            <v>60335286.890000001</v>
          </cell>
          <cell r="G225">
            <v>61631601.030000001</v>
          </cell>
          <cell r="H225">
            <v>62604722.020000003</v>
          </cell>
          <cell r="I225">
            <v>63268007.170000002</v>
          </cell>
          <cell r="J225">
            <v>63910742.270000003</v>
          </cell>
          <cell r="K225">
            <v>64081542.799999997</v>
          </cell>
          <cell r="L225">
            <v>64126574.789999999</v>
          </cell>
          <cell r="M225">
            <v>65091976.49333334</v>
          </cell>
          <cell r="N225">
            <v>66235912.501666673</v>
          </cell>
          <cell r="O225">
            <v>67580227.380833343</v>
          </cell>
          <cell r="P225">
            <v>70300556.100000009</v>
          </cell>
          <cell r="Q225">
            <v>73422105.329166681</v>
          </cell>
          <cell r="R225">
            <v>76569259.438333333</v>
          </cell>
          <cell r="S225">
            <v>79806180.031666666</v>
          </cell>
          <cell r="T225">
            <v>83480662.754999995</v>
          </cell>
          <cell r="U225">
            <v>86146257.532499999</v>
          </cell>
          <cell r="V225">
            <v>89143330.154166654</v>
          </cell>
          <cell r="W225">
            <v>92627612.297499999</v>
          </cell>
          <cell r="X225">
            <v>96295207.05416666</v>
          </cell>
          <cell r="Y225">
            <v>99834354.93249999</v>
          </cell>
          <cell r="Z225">
            <v>103309362.58666666</v>
          </cell>
        </row>
        <row r="226">
          <cell r="A226" t="str">
            <v>Promedio del capital</v>
          </cell>
        </row>
        <row r="227">
          <cell r="A227" t="str">
            <v>PACÍFICO</v>
          </cell>
          <cell r="B227">
            <v>21764552</v>
          </cell>
          <cell r="C227">
            <v>21764552</v>
          </cell>
          <cell r="D227">
            <v>21764552</v>
          </cell>
          <cell r="E227">
            <v>21764552</v>
          </cell>
          <cell r="F227">
            <v>21764552</v>
          </cell>
          <cell r="G227">
            <v>21764552</v>
          </cell>
          <cell r="H227">
            <v>21764552</v>
          </cell>
          <cell r="I227">
            <v>21764552</v>
          </cell>
          <cell r="J227">
            <v>21764552</v>
          </cell>
          <cell r="K227">
            <v>21764552</v>
          </cell>
          <cell r="L227">
            <v>21764552</v>
          </cell>
          <cell r="M227">
            <v>21764552</v>
          </cell>
          <cell r="N227">
            <v>21764552</v>
          </cell>
          <cell r="O227">
            <v>21764552</v>
          </cell>
          <cell r="P227">
            <v>21764552</v>
          </cell>
          <cell r="Q227">
            <v>21764552</v>
          </cell>
          <cell r="R227">
            <v>21764552</v>
          </cell>
          <cell r="S227">
            <v>21764552</v>
          </cell>
          <cell r="T227">
            <v>21764552</v>
          </cell>
          <cell r="U227">
            <v>21764552</v>
          </cell>
          <cell r="V227">
            <v>21764552</v>
          </cell>
          <cell r="W227">
            <v>21764552</v>
          </cell>
          <cell r="X227">
            <v>21764552</v>
          </cell>
          <cell r="Y227">
            <v>21764552</v>
          </cell>
          <cell r="Z227">
            <v>21764552</v>
          </cell>
        </row>
        <row r="228">
          <cell r="A228" t="str">
            <v>RIMAC</v>
          </cell>
          <cell r="B228">
            <v>23320240</v>
          </cell>
          <cell r="C228">
            <v>23320240</v>
          </cell>
          <cell r="D228">
            <v>23320240</v>
          </cell>
          <cell r="E228">
            <v>23320240</v>
          </cell>
          <cell r="F228">
            <v>23320240</v>
          </cell>
          <cell r="G228">
            <v>23320240</v>
          </cell>
          <cell r="H228">
            <v>23320240</v>
          </cell>
          <cell r="I228">
            <v>23320240</v>
          </cell>
          <cell r="J228">
            <v>23320240</v>
          </cell>
          <cell r="K228">
            <v>23320240</v>
          </cell>
          <cell r="L228">
            <v>23320240</v>
          </cell>
          <cell r="M228">
            <v>23320240</v>
          </cell>
          <cell r="N228">
            <v>23320240</v>
          </cell>
          <cell r="O228">
            <v>23320240</v>
          </cell>
          <cell r="P228">
            <v>23320240</v>
          </cell>
          <cell r="Q228">
            <v>23320240</v>
          </cell>
          <cell r="R228">
            <v>23320240</v>
          </cell>
          <cell r="S228">
            <v>23320240</v>
          </cell>
          <cell r="T228">
            <v>23320240</v>
          </cell>
          <cell r="U228">
            <v>23320240</v>
          </cell>
          <cell r="V228">
            <v>23320240</v>
          </cell>
          <cell r="W228">
            <v>23320240</v>
          </cell>
          <cell r="X228">
            <v>23320240</v>
          </cell>
          <cell r="Y228">
            <v>23320240</v>
          </cell>
          <cell r="Z228">
            <v>23320240</v>
          </cell>
        </row>
        <row r="229">
          <cell r="A229" t="str">
            <v>PERSALUD</v>
          </cell>
          <cell r="B229">
            <v>5257666.67</v>
          </cell>
          <cell r="C229">
            <v>5282500</v>
          </cell>
          <cell r="D229">
            <v>5307333.33</v>
          </cell>
          <cell r="E229">
            <v>5332166.67</v>
          </cell>
          <cell r="F229">
            <v>5357000</v>
          </cell>
          <cell r="G229">
            <v>5381833.3300000001</v>
          </cell>
          <cell r="H229">
            <v>5273333.33</v>
          </cell>
          <cell r="I229">
            <v>5221712.8899999997</v>
          </cell>
          <cell r="J229">
            <v>5170092.45</v>
          </cell>
          <cell r="K229">
            <v>4779138.67</v>
          </cell>
          <cell r="L229">
            <v>4388184.9000000004</v>
          </cell>
          <cell r="M229">
            <v>4056268.23</v>
          </cell>
          <cell r="N229">
            <v>3724351.5633333339</v>
          </cell>
          <cell r="O229">
            <v>3840268.2300000004</v>
          </cell>
          <cell r="P229">
            <v>4038684.896666667</v>
          </cell>
          <cell r="Q229">
            <v>4237101.5633333335</v>
          </cell>
          <cell r="R229">
            <v>4435518.2300000004</v>
          </cell>
          <cell r="S229">
            <v>4633934.8966666665</v>
          </cell>
          <cell r="T229">
            <v>4832351.5633333335</v>
          </cell>
          <cell r="U229">
            <v>4973888.6725000003</v>
          </cell>
          <cell r="V229">
            <v>5142509.1149999993</v>
          </cell>
          <cell r="W229">
            <v>5376129.5575000001</v>
          </cell>
          <cell r="X229">
            <v>5609750</v>
          </cell>
          <cell r="Y229">
            <v>5784333.333333333</v>
          </cell>
          <cell r="Z229">
            <v>5958916.666666667</v>
          </cell>
        </row>
        <row r="230">
          <cell r="A230" t="str">
            <v>MAPFRE</v>
          </cell>
          <cell r="B230">
            <v>4000000</v>
          </cell>
          <cell r="C230">
            <v>4000000</v>
          </cell>
          <cell r="D230">
            <v>4000000</v>
          </cell>
          <cell r="E230">
            <v>4000000</v>
          </cell>
          <cell r="F230">
            <v>4000000</v>
          </cell>
          <cell r="G230">
            <v>4000000</v>
          </cell>
          <cell r="H230">
            <v>4000000</v>
          </cell>
          <cell r="I230">
            <v>4000000</v>
          </cell>
          <cell r="J230">
            <v>4000000</v>
          </cell>
          <cell r="K230">
            <v>4000000</v>
          </cell>
          <cell r="L230">
            <v>4000000</v>
          </cell>
          <cell r="M230">
            <v>4000000</v>
          </cell>
          <cell r="N230">
            <v>4000000</v>
          </cell>
          <cell r="O230">
            <v>4000000</v>
          </cell>
          <cell r="P230">
            <v>4000000</v>
          </cell>
          <cell r="Q230">
            <v>4000000</v>
          </cell>
          <cell r="R230">
            <v>4000000</v>
          </cell>
          <cell r="S230">
            <v>4000000</v>
          </cell>
          <cell r="T230">
            <v>4000000</v>
          </cell>
          <cell r="U230">
            <v>4000000</v>
          </cell>
          <cell r="V230">
            <v>4000000</v>
          </cell>
          <cell r="W230">
            <v>4000000</v>
          </cell>
          <cell r="X230">
            <v>4000000</v>
          </cell>
          <cell r="Y230">
            <v>4000000</v>
          </cell>
          <cell r="Z230">
            <v>4000000</v>
          </cell>
        </row>
        <row r="231">
          <cell r="A231" t="str">
            <v>COLSANITAS</v>
          </cell>
          <cell r="N231">
            <v>1692544</v>
          </cell>
          <cell r="O231">
            <v>2180168.5</v>
          </cell>
          <cell r="P231">
            <v>2520112.3333333335</v>
          </cell>
          <cell r="Q231">
            <v>3080084.25</v>
          </cell>
          <cell r="R231">
            <v>3416067.4</v>
          </cell>
          <cell r="S231">
            <v>3640056.1666666665</v>
          </cell>
          <cell r="T231">
            <v>3800048.1428571427</v>
          </cell>
          <cell r="U231">
            <v>4045042.125</v>
          </cell>
          <cell r="V231">
            <v>4235593</v>
          </cell>
          <cell r="W231">
            <v>4488033.7</v>
          </cell>
          <cell r="X231">
            <v>4832985.1818181816</v>
          </cell>
          <cell r="Y231">
            <v>5120444.75</v>
          </cell>
          <cell r="Z231">
            <v>5669607.75</v>
          </cell>
        </row>
        <row r="232">
          <cell r="A232" t="str">
            <v>SISTEMA</v>
          </cell>
          <cell r="B232">
            <v>54342458.670000002</v>
          </cell>
          <cell r="C232">
            <v>54367292</v>
          </cell>
          <cell r="D232">
            <v>54392125.329999998</v>
          </cell>
          <cell r="E232">
            <v>54416958.670000002</v>
          </cell>
          <cell r="F232">
            <v>54441792</v>
          </cell>
          <cell r="G232">
            <v>54466625.329999998</v>
          </cell>
          <cell r="H232">
            <v>54358125.329999998</v>
          </cell>
          <cell r="I232">
            <v>54306504.890000001</v>
          </cell>
          <cell r="J232">
            <v>54254884.450000003</v>
          </cell>
          <cell r="K232">
            <v>53863930.670000002</v>
          </cell>
          <cell r="L232">
            <v>53472976.899999999</v>
          </cell>
          <cell r="M232">
            <v>53141060.229999997</v>
          </cell>
          <cell r="N232">
            <v>52950188.896666668</v>
          </cell>
          <cell r="O232">
            <v>53288421.646666668</v>
          </cell>
          <cell r="P232">
            <v>53753504.979999997</v>
          </cell>
          <cell r="Q232">
            <v>54348588.313333333</v>
          </cell>
          <cell r="R232">
            <v>54943671.646666668</v>
          </cell>
          <cell r="S232">
            <v>55538754.979999997</v>
          </cell>
          <cell r="T232">
            <v>56133838.313333333</v>
          </cell>
          <cell r="U232">
            <v>56755375.422499992</v>
          </cell>
          <cell r="V232">
            <v>57403995.865000002</v>
          </cell>
          <cell r="W232">
            <v>58200949.640833341</v>
          </cell>
          <cell r="X232">
            <v>59124778.416666664</v>
          </cell>
          <cell r="Y232">
            <v>59989570.083333336</v>
          </cell>
          <cell r="Z232">
            <v>60713316.416666664</v>
          </cell>
        </row>
        <row r="234">
          <cell r="A234" t="str">
            <v>Grado de propiedad del activo (%)</v>
          </cell>
        </row>
        <row r="235">
          <cell r="A235" t="str">
            <v>PACÍFICO</v>
          </cell>
          <cell r="B235">
            <v>0.19433110863414305</v>
          </cell>
          <cell r="C235">
            <v>0.19923020946264641</v>
          </cell>
          <cell r="D235">
            <v>0.19774794975578747</v>
          </cell>
          <cell r="E235">
            <v>0.2035845515904689</v>
          </cell>
          <cell r="F235">
            <v>0.21827530298441863</v>
          </cell>
          <cell r="G235">
            <v>0.22766055481144537</v>
          </cell>
          <cell r="H235">
            <v>0.22005536586775554</v>
          </cell>
          <cell r="I235">
            <v>0.20347146866911575</v>
          </cell>
          <cell r="J235">
            <v>0.18607385396174353</v>
          </cell>
          <cell r="K235">
            <v>0.17264015608858663</v>
          </cell>
          <cell r="L235">
            <v>0.19134825764026903</v>
          </cell>
          <cell r="M235">
            <v>0.22875255494984414</v>
          </cell>
          <cell r="N235">
            <v>0.21805273946017223</v>
          </cell>
          <cell r="O235">
            <v>0.22509133220791616</v>
          </cell>
          <cell r="P235">
            <v>0.2367509593323891</v>
          </cell>
          <cell r="Q235">
            <v>0.25632960354394185</v>
          </cell>
          <cell r="R235">
            <v>0.28107479533757773</v>
          </cell>
          <cell r="S235">
            <v>0.27495344394109755</v>
          </cell>
          <cell r="T235">
            <v>0.27415961490378349</v>
          </cell>
          <cell r="U235">
            <v>0.28288628068737176</v>
          </cell>
          <cell r="V235">
            <v>0.2783270373496517</v>
          </cell>
          <cell r="W235">
            <v>0.28597420188818773</v>
          </cell>
          <cell r="X235">
            <v>0.28718680535884006</v>
          </cell>
          <cell r="Y235">
            <v>0.31085395439890207</v>
          </cell>
          <cell r="Z235">
            <v>0.3000160374613175</v>
          </cell>
        </row>
        <row r="236">
          <cell r="A236" t="str">
            <v>RIMAC</v>
          </cell>
          <cell r="B236">
            <v>0.33959703634571653</v>
          </cell>
          <cell r="C236">
            <v>0.33987904878072528</v>
          </cell>
          <cell r="D236">
            <v>0.27470386597330393</v>
          </cell>
          <cell r="E236">
            <v>0.30210832905812651</v>
          </cell>
          <cell r="F236">
            <v>0.30955078687505833</v>
          </cell>
          <cell r="G236">
            <v>0.30199301363277004</v>
          </cell>
          <cell r="H236">
            <v>0.3156142156768692</v>
          </cell>
          <cell r="I236">
            <v>0.31802285973502464</v>
          </cell>
          <cell r="J236">
            <v>0.33497621299366082</v>
          </cell>
          <cell r="K236">
            <v>0.34445391732260666</v>
          </cell>
          <cell r="L236">
            <v>0.3376117946304889</v>
          </cell>
          <cell r="M236">
            <v>0.37320422564480527</v>
          </cell>
          <cell r="N236">
            <v>0.37031921325801992</v>
          </cell>
          <cell r="O236">
            <v>0.37074430687514914</v>
          </cell>
          <cell r="P236">
            <v>0.3729234363513429</v>
          </cell>
          <cell r="Q236">
            <v>0.3908928268581412</v>
          </cell>
          <cell r="R236">
            <v>0.3865408520077207</v>
          </cell>
          <cell r="S236">
            <v>0.40393105356466147</v>
          </cell>
          <cell r="T236">
            <v>0.41857837613621723</v>
          </cell>
          <cell r="U236">
            <v>0.33831745064146806</v>
          </cell>
          <cell r="V236">
            <v>0.35428668068622671</v>
          </cell>
          <cell r="W236">
            <v>0.36338778201365851</v>
          </cell>
          <cell r="X236">
            <v>0.35597587740745767</v>
          </cell>
          <cell r="Y236">
            <v>0.37686326862018399</v>
          </cell>
          <cell r="Z236">
            <v>0.37821651463856937</v>
          </cell>
        </row>
        <row r="237">
          <cell r="A237" t="str">
            <v>PERSALUD</v>
          </cell>
          <cell r="B237">
            <v>0.66192492433328609</v>
          </cell>
          <cell r="C237">
            <v>0.61861470019525244</v>
          </cell>
          <cell r="D237">
            <v>0.64376898043114361</v>
          </cell>
          <cell r="E237">
            <v>0.59289213939354046</v>
          </cell>
          <cell r="F237">
            <v>0.56625998050014492</v>
          </cell>
          <cell r="G237">
            <v>0.54856815021605576</v>
          </cell>
          <cell r="H237">
            <v>0.5079018829104841</v>
          </cell>
          <cell r="I237">
            <v>0.51858106503434753</v>
          </cell>
          <cell r="J237">
            <v>0.53228489033524773</v>
          </cell>
          <cell r="K237">
            <v>0.54042294156744963</v>
          </cell>
          <cell r="L237">
            <v>0.49784336962061376</v>
          </cell>
          <cell r="M237">
            <v>0.42768724563209914</v>
          </cell>
          <cell r="N237">
            <v>0.39772066865949207</v>
          </cell>
          <cell r="O237">
            <v>0.35944170574866319</v>
          </cell>
          <cell r="P237">
            <v>0.38884128808138152</v>
          </cell>
          <cell r="Q237">
            <v>0.38778995134982447</v>
          </cell>
          <cell r="R237">
            <v>0.36618035830270973</v>
          </cell>
          <cell r="S237">
            <v>0.35711261131480887</v>
          </cell>
          <cell r="T237">
            <v>0.31834416121703207</v>
          </cell>
          <cell r="U237">
            <v>0.29408205056295228</v>
          </cell>
          <cell r="V237">
            <v>0.37394283219180735</v>
          </cell>
          <cell r="W237">
            <v>0.47258408617354697</v>
          </cell>
          <cell r="X237">
            <v>0.43404706387767311</v>
          </cell>
          <cell r="Y237">
            <v>0.39676534890466114</v>
          </cell>
          <cell r="Z237">
            <v>0.41095241937089338</v>
          </cell>
        </row>
        <row r="238">
          <cell r="A238" t="str">
            <v>MAPFRE</v>
          </cell>
          <cell r="B238">
            <v>0.47514866103185227</v>
          </cell>
          <cell r="C238">
            <v>0.46432802876048623</v>
          </cell>
          <cell r="D238">
            <v>0.53500880728964484</v>
          </cell>
          <cell r="E238">
            <v>0.46590838218089703</v>
          </cell>
          <cell r="F238">
            <v>0.46498013578601571</v>
          </cell>
          <cell r="G238">
            <v>0.4557056514883614</v>
          </cell>
          <cell r="H238">
            <v>0.44592636414437847</v>
          </cell>
          <cell r="I238">
            <v>0.41872465932448732</v>
          </cell>
          <cell r="J238">
            <v>0.37924286253009853</v>
          </cell>
          <cell r="K238">
            <v>0.39019442456101111</v>
          </cell>
          <cell r="L238">
            <v>0.33842592412028111</v>
          </cell>
          <cell r="M238">
            <v>0.30811053006343303</v>
          </cell>
          <cell r="N238">
            <v>0.34810435909181309</v>
          </cell>
          <cell r="O238">
            <v>0.29478337818859968</v>
          </cell>
          <cell r="P238">
            <v>0.33725873484650332</v>
          </cell>
          <cell r="Q238">
            <v>0.33978859176867182</v>
          </cell>
          <cell r="R238">
            <v>0.33999929746522128</v>
          </cell>
          <cell r="S238">
            <v>0.34445036838047677</v>
          </cell>
          <cell r="T238">
            <v>0.35424464754728174</v>
          </cell>
          <cell r="U238">
            <v>0.36647756570571016</v>
          </cell>
          <cell r="V238">
            <v>0.29629099052465679</v>
          </cell>
          <cell r="W238">
            <v>0.25066550655993802</v>
          </cell>
          <cell r="X238">
            <v>0.26127323162847144</v>
          </cell>
          <cell r="Y238">
            <v>0.38284966242512158</v>
          </cell>
          <cell r="Z238">
            <v>0.38912345701069811</v>
          </cell>
        </row>
        <row r="239">
          <cell r="A239" t="str">
            <v>COLSANITAS</v>
          </cell>
          <cell r="N239">
            <v>0.8236040649577443</v>
          </cell>
          <cell r="O239">
            <v>0.74878929299488506</v>
          </cell>
          <cell r="P239">
            <v>0.78642178199308144</v>
          </cell>
          <cell r="Q239">
            <v>0.85535986900335836</v>
          </cell>
          <cell r="R239">
            <v>0.82668709615708158</v>
          </cell>
          <cell r="S239">
            <v>0.81240479008745592</v>
          </cell>
          <cell r="T239">
            <v>0.76136961802142322</v>
          </cell>
          <cell r="U239">
            <v>0.77673042086518962</v>
          </cell>
          <cell r="V239">
            <v>0.82066870149262661</v>
          </cell>
          <cell r="W239">
            <v>0.74897320307993998</v>
          </cell>
          <cell r="X239">
            <v>0.85795655615952815</v>
          </cell>
          <cell r="Y239">
            <v>0.77306777504721413</v>
          </cell>
          <cell r="Z239">
            <v>0.70853551795865743</v>
          </cell>
        </row>
        <row r="240">
          <cell r="A240" t="str">
            <v>SISTEMA</v>
          </cell>
          <cell r="B240">
            <v>0.2877309183753155</v>
          </cell>
          <cell r="C240">
            <v>0.28661382481251613</v>
          </cell>
          <cell r="D240">
            <v>0.25010064006760963</v>
          </cell>
          <cell r="E240">
            <v>0.26428018593633429</v>
          </cell>
          <cell r="F240">
            <v>0.27525218490838577</v>
          </cell>
          <cell r="G240">
            <v>0.27564223393532739</v>
          </cell>
          <cell r="H240">
            <v>0.27899635257446109</v>
          </cell>
          <cell r="I240">
            <v>0.27375458544922004</v>
          </cell>
          <cell r="J240">
            <v>0.27263067217947584</v>
          </cell>
          <cell r="K240">
            <v>0.27348619333533314</v>
          </cell>
          <cell r="L240">
            <v>0.27730808349565222</v>
          </cell>
          <cell r="M240">
            <v>0.31036879607688972</v>
          </cell>
          <cell r="N240">
            <v>0.30843622171754542</v>
          </cell>
          <cell r="O240">
            <v>0.30978640124029533</v>
          </cell>
          <cell r="P240">
            <v>0.31965624100588197</v>
          </cell>
          <cell r="Q240">
            <v>0.33832018837329858</v>
          </cell>
          <cell r="R240">
            <v>0.3467499183708429</v>
          </cell>
          <cell r="S240">
            <v>0.35120308411293066</v>
          </cell>
          <cell r="T240">
            <v>0.35634758282532331</v>
          </cell>
          <cell r="U240">
            <v>0.31851272525755553</v>
          </cell>
          <cell r="V240">
            <v>0.32223101297763018</v>
          </cell>
          <cell r="W240">
            <v>0.330664884541786</v>
          </cell>
          <cell r="X240">
            <v>0.3297924055596374</v>
          </cell>
          <cell r="Y240">
            <v>0.35318613993208203</v>
          </cell>
          <cell r="Z240">
            <v>0.34887206001317866</v>
          </cell>
        </row>
        <row r="242">
          <cell r="A242" t="str">
            <v>VARIACIÓN MENSUAL</v>
          </cell>
        </row>
        <row r="243">
          <cell r="A243" t="str">
            <v>Caja bancos</v>
          </cell>
        </row>
        <row r="244">
          <cell r="A244" t="str">
            <v>PACÍFICO</v>
          </cell>
          <cell r="B244" t="e">
            <v>#VALUE!</v>
          </cell>
          <cell r="C244">
            <v>-46469</v>
          </cell>
          <cell r="D244">
            <v>455090</v>
          </cell>
          <cell r="E244">
            <v>-723690</v>
          </cell>
          <cell r="F244">
            <v>1796996</v>
          </cell>
          <cell r="G244">
            <v>-1823810</v>
          </cell>
          <cell r="H244">
            <v>-3591265</v>
          </cell>
          <cell r="I244">
            <v>5819434</v>
          </cell>
          <cell r="J244">
            <v>-4441230</v>
          </cell>
          <cell r="K244">
            <v>5151556</v>
          </cell>
          <cell r="L244">
            <v>-6630850</v>
          </cell>
          <cell r="M244">
            <v>4569884</v>
          </cell>
          <cell r="N244">
            <v>6899545</v>
          </cell>
          <cell r="O244">
            <v>-1694906</v>
          </cell>
          <cell r="P244">
            <v>3939392</v>
          </cell>
          <cell r="Q244">
            <v>2819261</v>
          </cell>
          <cell r="R244">
            <v>-5692451</v>
          </cell>
          <cell r="S244">
            <v>-6652946</v>
          </cell>
          <cell r="T244">
            <v>2322399</v>
          </cell>
          <cell r="U244">
            <v>15676709</v>
          </cell>
          <cell r="V244">
            <v>-15438451</v>
          </cell>
          <cell r="W244">
            <v>-465366</v>
          </cell>
          <cell r="X244">
            <v>9963377</v>
          </cell>
          <cell r="Y244">
            <v>-7171192</v>
          </cell>
          <cell r="Z244">
            <v>9527218</v>
          </cell>
        </row>
        <row r="245">
          <cell r="A245" t="str">
            <v>RIMAC</v>
          </cell>
          <cell r="B245" t="e">
            <v>#VALUE!</v>
          </cell>
          <cell r="C245">
            <v>2443371</v>
          </cell>
          <cell r="D245">
            <v>-16100688</v>
          </cell>
          <cell r="E245">
            <v>-1425631</v>
          </cell>
          <cell r="F245">
            <v>5905614</v>
          </cell>
          <cell r="G245">
            <v>5694641</v>
          </cell>
          <cell r="H245">
            <v>-7756279</v>
          </cell>
          <cell r="I245">
            <v>6900755</v>
          </cell>
          <cell r="J245">
            <v>-15995500</v>
          </cell>
          <cell r="K245">
            <v>1316808</v>
          </cell>
          <cell r="L245">
            <v>-3667222</v>
          </cell>
          <cell r="M245">
            <v>-26550224</v>
          </cell>
          <cell r="N245">
            <v>3285910</v>
          </cell>
          <cell r="O245">
            <v>6530912</v>
          </cell>
          <cell r="P245">
            <v>9330932</v>
          </cell>
          <cell r="Q245">
            <v>3579995</v>
          </cell>
          <cell r="R245">
            <v>5761412</v>
          </cell>
          <cell r="S245">
            <v>-1706394</v>
          </cell>
          <cell r="T245">
            <v>2209799</v>
          </cell>
          <cell r="U245">
            <v>-9890380</v>
          </cell>
          <cell r="V245">
            <v>2027678</v>
          </cell>
          <cell r="W245">
            <v>5617321</v>
          </cell>
          <cell r="X245">
            <v>4727878</v>
          </cell>
          <cell r="Y245">
            <v>789619</v>
          </cell>
          <cell r="Z245">
            <v>2697460</v>
          </cell>
        </row>
        <row r="246">
          <cell r="A246" t="str">
            <v>PERSALUD</v>
          </cell>
          <cell r="B246" t="e">
            <v>#VALUE!</v>
          </cell>
          <cell r="C246">
            <v>-996332</v>
          </cell>
          <cell r="D246">
            <v>-63980</v>
          </cell>
          <cell r="E246">
            <v>-317459</v>
          </cell>
          <cell r="F246">
            <v>-419451</v>
          </cell>
          <cell r="G246">
            <v>-371032</v>
          </cell>
          <cell r="H246">
            <v>-168102</v>
          </cell>
          <cell r="I246">
            <v>604393</v>
          </cell>
          <cell r="J246">
            <v>-413551</v>
          </cell>
          <cell r="K246">
            <v>15289</v>
          </cell>
          <cell r="L246">
            <v>-66576</v>
          </cell>
          <cell r="M246">
            <v>555528</v>
          </cell>
          <cell r="N246">
            <v>-460283</v>
          </cell>
          <cell r="O246">
            <v>-46890</v>
          </cell>
          <cell r="P246">
            <v>705694</v>
          </cell>
          <cell r="Q246">
            <v>-337715</v>
          </cell>
          <cell r="R246">
            <v>-210631</v>
          </cell>
          <cell r="S246">
            <v>-228486</v>
          </cell>
          <cell r="T246">
            <v>-129279</v>
          </cell>
          <cell r="U246">
            <v>-13326</v>
          </cell>
          <cell r="V246">
            <v>22927</v>
          </cell>
          <cell r="W246">
            <v>710639</v>
          </cell>
          <cell r="X246">
            <v>-454583</v>
          </cell>
          <cell r="Y246">
            <v>-217831</v>
          </cell>
          <cell r="Z246">
            <v>-172331</v>
          </cell>
        </row>
        <row r="247">
          <cell r="A247" t="str">
            <v>MAPFRE</v>
          </cell>
          <cell r="B247" t="e">
            <v>#VALUE!</v>
          </cell>
          <cell r="C247">
            <v>153769.71999999974</v>
          </cell>
          <cell r="D247">
            <v>-398428.5</v>
          </cell>
          <cell r="E247">
            <v>590360.2200000002</v>
          </cell>
          <cell r="F247">
            <v>297122.36999999965</v>
          </cell>
          <cell r="G247">
            <v>-1063916.23</v>
          </cell>
          <cell r="H247">
            <v>-55641.869999999646</v>
          </cell>
          <cell r="I247">
            <v>-191670.14000000013</v>
          </cell>
          <cell r="J247">
            <v>-244118.06999999983</v>
          </cell>
          <cell r="K247">
            <v>204197.90999999968</v>
          </cell>
          <cell r="L247">
            <v>-151914.4299999997</v>
          </cell>
          <cell r="M247">
            <v>-1070963.2900000003</v>
          </cell>
          <cell r="N247">
            <v>-118636.3899999999</v>
          </cell>
          <cell r="O247">
            <v>1487142.15</v>
          </cell>
          <cell r="P247">
            <v>-93737.259999999776</v>
          </cell>
          <cell r="Q247">
            <v>-20295.740000000224</v>
          </cell>
          <cell r="R247">
            <v>675783.37999999989</v>
          </cell>
          <cell r="S247">
            <v>-581484.96</v>
          </cell>
          <cell r="T247">
            <v>-439593.5</v>
          </cell>
          <cell r="U247">
            <v>766258.49000000022</v>
          </cell>
          <cell r="V247">
            <v>3090031.48</v>
          </cell>
          <cell r="W247">
            <v>779598.90000000037</v>
          </cell>
          <cell r="X247">
            <v>168503.13999999966</v>
          </cell>
          <cell r="Y247">
            <v>-2256539.16</v>
          </cell>
          <cell r="Z247">
            <v>45884.810000000522</v>
          </cell>
        </row>
        <row r="248">
          <cell r="A248" t="str">
            <v>COLSANITAS</v>
          </cell>
          <cell r="N248">
            <v>848108</v>
          </cell>
          <cell r="O248">
            <v>789563</v>
          </cell>
          <cell r="P248">
            <v>138759</v>
          </cell>
          <cell r="Q248">
            <v>1083140</v>
          </cell>
          <cell r="R248">
            <v>-272054</v>
          </cell>
          <cell r="S248">
            <v>-372596</v>
          </cell>
          <cell r="T248">
            <v>-416536</v>
          </cell>
          <cell r="U248">
            <v>565644</v>
          </cell>
          <cell r="V248">
            <v>-747629</v>
          </cell>
          <cell r="W248">
            <v>-322317</v>
          </cell>
          <cell r="X248">
            <v>673235</v>
          </cell>
          <cell r="Y248">
            <v>-710990</v>
          </cell>
          <cell r="Z248">
            <v>-461906</v>
          </cell>
        </row>
        <row r="249">
          <cell r="A249" t="str">
            <v>SISTEMA</v>
          </cell>
          <cell r="B249" t="e">
            <v>#VALUE!</v>
          </cell>
          <cell r="C249">
            <v>1554339.7199999988</v>
          </cell>
          <cell r="D249">
            <v>-16108006.5</v>
          </cell>
          <cell r="E249">
            <v>-1876419.7800000012</v>
          </cell>
          <cell r="F249">
            <v>7580281.3700000048</v>
          </cell>
          <cell r="G249">
            <v>2435882.7699999958</v>
          </cell>
          <cell r="H249">
            <v>-11571287.870000005</v>
          </cell>
          <cell r="I249">
            <v>13132911.859999999</v>
          </cell>
          <cell r="J249">
            <v>-21094399.069999993</v>
          </cell>
          <cell r="K249">
            <v>6687850.9099999964</v>
          </cell>
          <cell r="L249">
            <v>-10516562.43</v>
          </cell>
          <cell r="M249">
            <v>-22495775.289999999</v>
          </cell>
          <cell r="N249">
            <v>10454643.609999999</v>
          </cell>
          <cell r="O249">
            <v>7065821.1499999985</v>
          </cell>
          <cell r="P249">
            <v>14021039.740000002</v>
          </cell>
          <cell r="Q249">
            <v>7124385.2600000054</v>
          </cell>
          <cell r="R249">
            <v>262059.37999999523</v>
          </cell>
          <cell r="S249">
            <v>-9541906.9600000083</v>
          </cell>
          <cell r="T249">
            <v>3546789.5</v>
          </cell>
          <cell r="U249">
            <v>7104905.4900000095</v>
          </cell>
          <cell r="V249">
            <v>-11045443.520000011</v>
          </cell>
          <cell r="W249">
            <v>6319875.900000006</v>
          </cell>
          <cell r="X249">
            <v>15078410.140000001</v>
          </cell>
          <cell r="Y249">
            <v>-9566933.1599999964</v>
          </cell>
          <cell r="Z249">
            <v>11636325.810000002</v>
          </cell>
        </row>
        <row r="251">
          <cell r="A251" t="str">
            <v>Cuentas por cobrar comerciales</v>
          </cell>
        </row>
        <row r="252">
          <cell r="A252" t="str">
            <v>PACÍFICO</v>
          </cell>
          <cell r="B252" t="e">
            <v>#VALUE!</v>
          </cell>
          <cell r="C252">
            <v>2451207</v>
          </cell>
          <cell r="D252">
            <v>-4623850</v>
          </cell>
          <cell r="E252">
            <v>2841851</v>
          </cell>
          <cell r="F252">
            <v>-1154822</v>
          </cell>
          <cell r="G252">
            <v>3239935</v>
          </cell>
          <cell r="H252">
            <v>-3932094</v>
          </cell>
          <cell r="I252">
            <v>-2135083</v>
          </cell>
          <cell r="J252">
            <v>958874</v>
          </cell>
          <cell r="K252">
            <v>856259</v>
          </cell>
          <cell r="L252">
            <v>2663107</v>
          </cell>
          <cell r="M252">
            <v>2767187</v>
          </cell>
          <cell r="N252">
            <v>-6984707</v>
          </cell>
          <cell r="O252">
            <v>2378852</v>
          </cell>
          <cell r="P252">
            <v>-3230892</v>
          </cell>
          <cell r="Q252">
            <v>1355805</v>
          </cell>
          <cell r="R252">
            <v>-1097910</v>
          </cell>
          <cell r="S252">
            <v>4080090</v>
          </cell>
          <cell r="T252">
            <v>2927627</v>
          </cell>
          <cell r="U252">
            <v>752123</v>
          </cell>
          <cell r="V252">
            <v>-8467626</v>
          </cell>
          <cell r="W252">
            <v>3974098</v>
          </cell>
          <cell r="X252">
            <v>534080</v>
          </cell>
          <cell r="Y252">
            <v>-258453</v>
          </cell>
          <cell r="Z252">
            <v>2129745</v>
          </cell>
        </row>
        <row r="253">
          <cell r="A253" t="str">
            <v>RIMAC</v>
          </cell>
          <cell r="B253" t="e">
            <v>#VALUE!</v>
          </cell>
          <cell r="C253">
            <v>1130189</v>
          </cell>
          <cell r="D253">
            <v>-5376881</v>
          </cell>
          <cell r="E253">
            <v>2949605</v>
          </cell>
          <cell r="F253">
            <v>-1193205</v>
          </cell>
          <cell r="G253">
            <v>-840994</v>
          </cell>
          <cell r="H253">
            <v>3643768</v>
          </cell>
          <cell r="I253">
            <v>-4556028</v>
          </cell>
          <cell r="J253">
            <v>1681827</v>
          </cell>
          <cell r="K253">
            <v>-1125246</v>
          </cell>
          <cell r="L253">
            <v>2905631</v>
          </cell>
          <cell r="M253">
            <v>-120382</v>
          </cell>
          <cell r="N253">
            <v>5674732</v>
          </cell>
          <cell r="O253">
            <v>-1959554</v>
          </cell>
          <cell r="P253">
            <v>-3009218</v>
          </cell>
          <cell r="Q253">
            <v>954239</v>
          </cell>
          <cell r="R253">
            <v>125921</v>
          </cell>
          <cell r="S253">
            <v>405641</v>
          </cell>
          <cell r="T253">
            <v>-604168</v>
          </cell>
          <cell r="U253">
            <v>198328</v>
          </cell>
          <cell r="V253">
            <v>-433648</v>
          </cell>
          <cell r="W253">
            <v>-630798</v>
          </cell>
          <cell r="X253">
            <v>2216907</v>
          </cell>
          <cell r="Y253">
            <v>-4255863</v>
          </cell>
          <cell r="Z253">
            <v>4720509</v>
          </cell>
        </row>
        <row r="254">
          <cell r="A254" t="str">
            <v>PERSALUD</v>
          </cell>
          <cell r="B254" t="e">
            <v>#VALUE!</v>
          </cell>
          <cell r="C254">
            <v>227831</v>
          </cell>
          <cell r="D254">
            <v>-691704</v>
          </cell>
          <cell r="E254">
            <v>309361</v>
          </cell>
          <cell r="F254">
            <v>6181</v>
          </cell>
          <cell r="G254">
            <v>437177</v>
          </cell>
          <cell r="H254">
            <v>-36560</v>
          </cell>
          <cell r="I254">
            <v>-83542</v>
          </cell>
          <cell r="J254">
            <v>174538</v>
          </cell>
          <cell r="K254">
            <v>-37076</v>
          </cell>
          <cell r="L254">
            <v>159996</v>
          </cell>
          <cell r="M254">
            <v>-43171</v>
          </cell>
          <cell r="N254">
            <v>147753</v>
          </cell>
          <cell r="O254">
            <v>5615</v>
          </cell>
          <cell r="P254">
            <v>9155</v>
          </cell>
          <cell r="Q254">
            <v>2679</v>
          </cell>
          <cell r="R254">
            <v>113889</v>
          </cell>
          <cell r="S254">
            <v>145978</v>
          </cell>
          <cell r="T254">
            <v>77159</v>
          </cell>
          <cell r="U254">
            <v>10085</v>
          </cell>
          <cell r="V254">
            <v>-142103</v>
          </cell>
          <cell r="W254">
            <v>-12891</v>
          </cell>
          <cell r="X254">
            <v>129651</v>
          </cell>
          <cell r="Y254">
            <v>1549</v>
          </cell>
          <cell r="Z254">
            <v>52207</v>
          </cell>
        </row>
        <row r="255">
          <cell r="A255" t="str">
            <v>MAPFRE</v>
          </cell>
          <cell r="B255" t="e">
            <v>#VALUE!</v>
          </cell>
          <cell r="C255">
            <v>-8605.5200000000186</v>
          </cell>
          <cell r="D255">
            <v>-229657.49</v>
          </cell>
          <cell r="E255">
            <v>212849.37000000011</v>
          </cell>
          <cell r="F255">
            <v>20141.85999999987</v>
          </cell>
          <cell r="G255">
            <v>-441888.77999999991</v>
          </cell>
          <cell r="H255">
            <v>643029.28999999992</v>
          </cell>
          <cell r="I255">
            <v>234630.31000000006</v>
          </cell>
          <cell r="J255">
            <v>111684.29000000004</v>
          </cell>
          <cell r="K255">
            <v>32735.189999999944</v>
          </cell>
          <cell r="L255">
            <v>739605.85999999987</v>
          </cell>
          <cell r="M255">
            <v>123304.19000000041</v>
          </cell>
          <cell r="N255">
            <v>86258.879999999888</v>
          </cell>
          <cell r="O255">
            <v>-393060.24000000022</v>
          </cell>
          <cell r="P255">
            <v>-222688.14999999991</v>
          </cell>
          <cell r="Q255">
            <v>509428.56999999983</v>
          </cell>
          <cell r="R255">
            <v>-590700.5299999998</v>
          </cell>
          <cell r="S255">
            <v>724490.5</v>
          </cell>
          <cell r="T255">
            <v>-61534.260000000242</v>
          </cell>
          <cell r="U255">
            <v>-448409.88999999966</v>
          </cell>
          <cell r="V255">
            <v>128035.13999999966</v>
          </cell>
          <cell r="W255">
            <v>380910.68000000017</v>
          </cell>
          <cell r="X255">
            <v>-442934.60999999987</v>
          </cell>
          <cell r="Y255">
            <v>44145.959999999963</v>
          </cell>
          <cell r="Z255">
            <v>146741.96999999974</v>
          </cell>
        </row>
        <row r="256">
          <cell r="A256" t="str">
            <v>COLSANITAS</v>
          </cell>
          <cell r="N256">
            <v>0</v>
          </cell>
          <cell r="O256">
            <v>1769</v>
          </cell>
          <cell r="P256">
            <v>14583</v>
          </cell>
          <cell r="Q256">
            <v>4602</v>
          </cell>
          <cell r="R256">
            <v>38557</v>
          </cell>
          <cell r="S256">
            <v>14497</v>
          </cell>
          <cell r="T256">
            <v>-20453</v>
          </cell>
          <cell r="U256">
            <v>-37120</v>
          </cell>
          <cell r="V256">
            <v>11419</v>
          </cell>
          <cell r="W256">
            <v>13010</v>
          </cell>
          <cell r="X256">
            <v>-1826</v>
          </cell>
          <cell r="Y256">
            <v>-455</v>
          </cell>
          <cell r="Z256">
            <v>171529</v>
          </cell>
        </row>
        <row r="257">
          <cell r="A257" t="str">
            <v>SISTEMA</v>
          </cell>
          <cell r="B257" t="e">
            <v>#VALUE!</v>
          </cell>
          <cell r="C257">
            <v>3800621.4799999967</v>
          </cell>
          <cell r="D257">
            <v>-10922092.490000002</v>
          </cell>
          <cell r="E257">
            <v>6313666.3700000048</v>
          </cell>
          <cell r="F257">
            <v>-2321704.1400000006</v>
          </cell>
          <cell r="G257">
            <v>2394229.2199999988</v>
          </cell>
          <cell r="H257">
            <v>318143.28999999911</v>
          </cell>
          <cell r="I257">
            <v>-6540022.6899999976</v>
          </cell>
          <cell r="J257">
            <v>2926923.2899999991</v>
          </cell>
          <cell r="K257">
            <v>-273327.81000000238</v>
          </cell>
          <cell r="L257">
            <v>6468339.8599999994</v>
          </cell>
          <cell r="M257">
            <v>2726938.1900000051</v>
          </cell>
          <cell r="N257">
            <v>-1075963.1200000048</v>
          </cell>
          <cell r="O257">
            <v>33621.760000005364</v>
          </cell>
          <cell r="P257">
            <v>-6439060.150000006</v>
          </cell>
          <cell r="Q257">
            <v>2826753.5700000003</v>
          </cell>
          <cell r="R257">
            <v>-1410243.5299999937</v>
          </cell>
          <cell r="S257">
            <v>5370696.5</v>
          </cell>
          <cell r="T257">
            <v>2318630.7399999946</v>
          </cell>
          <cell r="U257">
            <v>475006.1099999994</v>
          </cell>
          <cell r="V257">
            <v>-8903922.8599999994</v>
          </cell>
          <cell r="W257">
            <v>3724329.6799999997</v>
          </cell>
          <cell r="X257">
            <v>2435877.3900000006</v>
          </cell>
          <cell r="Y257">
            <v>-4469076.0399999991</v>
          </cell>
          <cell r="Z257">
            <v>7220731.9699999988</v>
          </cell>
        </row>
        <row r="259">
          <cell r="A259" t="str">
            <v>Prestaciones de salud por pagar</v>
          </cell>
        </row>
        <row r="260">
          <cell r="A260" t="str">
            <v>PACÍFICO</v>
          </cell>
          <cell r="B260" t="e">
            <v>#VALUE!</v>
          </cell>
          <cell r="C260">
            <v>2451894</v>
          </cell>
          <cell r="D260">
            <v>375040</v>
          </cell>
          <cell r="E260">
            <v>-1373204</v>
          </cell>
          <cell r="F260">
            <v>1971826</v>
          </cell>
          <cell r="G260">
            <v>-885882</v>
          </cell>
          <cell r="H260">
            <v>-21574</v>
          </cell>
          <cell r="I260">
            <v>433682</v>
          </cell>
          <cell r="J260">
            <v>2597255</v>
          </cell>
          <cell r="K260">
            <v>1411538</v>
          </cell>
          <cell r="L260">
            <v>-4394529</v>
          </cell>
          <cell r="M260">
            <v>-4728571</v>
          </cell>
          <cell r="N260">
            <v>3640444</v>
          </cell>
          <cell r="O260">
            <v>2164355</v>
          </cell>
          <cell r="P260">
            <v>-1997962</v>
          </cell>
          <cell r="Q260">
            <v>-635217</v>
          </cell>
          <cell r="R260">
            <v>-2619505</v>
          </cell>
          <cell r="S260">
            <v>1866993</v>
          </cell>
          <cell r="T260">
            <v>-471954</v>
          </cell>
          <cell r="U260">
            <v>-926631</v>
          </cell>
          <cell r="V260">
            <v>4624531</v>
          </cell>
          <cell r="W260">
            <v>-1998942</v>
          </cell>
          <cell r="X260">
            <v>3895046</v>
          </cell>
          <cell r="Y260">
            <v>-3062570</v>
          </cell>
          <cell r="Z260">
            <v>851301</v>
          </cell>
        </row>
        <row r="261">
          <cell r="A261" t="str">
            <v>RIMAC</v>
          </cell>
          <cell r="B261" t="e">
            <v>#VALUE!</v>
          </cell>
          <cell r="C261">
            <v>2275351</v>
          </cell>
          <cell r="D261">
            <v>-6391405</v>
          </cell>
          <cell r="E261">
            <v>-2717268</v>
          </cell>
          <cell r="F261">
            <v>2809171</v>
          </cell>
          <cell r="G261">
            <v>4159893</v>
          </cell>
          <cell r="H261">
            <v>-2349176</v>
          </cell>
          <cell r="I261">
            <v>1184192</v>
          </cell>
          <cell r="J261">
            <v>-3422362</v>
          </cell>
          <cell r="K261">
            <v>728502</v>
          </cell>
          <cell r="L261">
            <v>3337441</v>
          </cell>
          <cell r="M261">
            <v>604664</v>
          </cell>
          <cell r="N261">
            <v>2717833</v>
          </cell>
          <cell r="O261">
            <v>3401916</v>
          </cell>
          <cell r="P261">
            <v>2849439</v>
          </cell>
          <cell r="Q261">
            <v>-1750586</v>
          </cell>
          <cell r="R261">
            <v>3763729</v>
          </cell>
          <cell r="S261">
            <v>-3658226</v>
          </cell>
          <cell r="T261">
            <v>188479</v>
          </cell>
          <cell r="U261">
            <v>3918427</v>
          </cell>
          <cell r="V261">
            <v>-1086167</v>
          </cell>
          <cell r="W261">
            <v>1552161</v>
          </cell>
          <cell r="X261">
            <v>4183710</v>
          </cell>
          <cell r="Y261">
            <v>-2137986</v>
          </cell>
          <cell r="Z261">
            <v>2066823</v>
          </cell>
        </row>
        <row r="262">
          <cell r="A262" t="str">
            <v>PERSALUD</v>
          </cell>
          <cell r="B262" t="e">
            <v>#VALUE!</v>
          </cell>
          <cell r="C262">
            <v>-56406</v>
          </cell>
          <cell r="D262">
            <v>83850</v>
          </cell>
          <cell r="E262">
            <v>-95290</v>
          </cell>
          <cell r="F262">
            <v>186080</v>
          </cell>
          <cell r="G262">
            <v>-152526</v>
          </cell>
          <cell r="H262">
            <v>17665</v>
          </cell>
          <cell r="I262">
            <v>243126</v>
          </cell>
          <cell r="J262">
            <v>-165031</v>
          </cell>
          <cell r="K262">
            <v>-134793</v>
          </cell>
          <cell r="L262">
            <v>131074</v>
          </cell>
          <cell r="M262">
            <v>868590</v>
          </cell>
          <cell r="N262">
            <v>-67647</v>
          </cell>
          <cell r="O262">
            <v>154100</v>
          </cell>
          <cell r="P262">
            <v>-358336</v>
          </cell>
          <cell r="Q262">
            <v>-36743</v>
          </cell>
          <cell r="R262">
            <v>-170868</v>
          </cell>
          <cell r="S262">
            <v>31053</v>
          </cell>
          <cell r="T262">
            <v>833916</v>
          </cell>
          <cell r="U262">
            <v>20737</v>
          </cell>
          <cell r="V262">
            <v>-412203</v>
          </cell>
          <cell r="W262">
            <v>43393</v>
          </cell>
          <cell r="X262">
            <v>12618</v>
          </cell>
          <cell r="Y262">
            <v>421556</v>
          </cell>
          <cell r="Z262">
            <v>-194888</v>
          </cell>
        </row>
        <row r="263">
          <cell r="A263" t="str">
            <v>MAPFRE</v>
          </cell>
          <cell r="B263" t="e">
            <v>#VALUE!</v>
          </cell>
          <cell r="C263">
            <v>-18657.860000000102</v>
          </cell>
          <cell r="D263">
            <v>-18249.199999999953</v>
          </cell>
          <cell r="E263">
            <v>221372.14000000013</v>
          </cell>
          <cell r="F263">
            <v>319260.41999999993</v>
          </cell>
          <cell r="G263">
            <v>240847.75</v>
          </cell>
          <cell r="H263">
            <v>-140787.38000000012</v>
          </cell>
          <cell r="I263">
            <v>136844.6399999999</v>
          </cell>
          <cell r="J263">
            <v>168751.37000000011</v>
          </cell>
          <cell r="K263">
            <v>-211143.7799999998</v>
          </cell>
          <cell r="L263">
            <v>71332.319999999832</v>
          </cell>
          <cell r="M263">
            <v>302111.35999999987</v>
          </cell>
          <cell r="N263">
            <v>-232364.58999999985</v>
          </cell>
          <cell r="O263">
            <v>1186615.7400000002</v>
          </cell>
          <cell r="P263">
            <v>-129607.28000000026</v>
          </cell>
          <cell r="Q263">
            <v>-443574.87000000011</v>
          </cell>
          <cell r="R263">
            <v>141439.05000000028</v>
          </cell>
          <cell r="S263">
            <v>-178665.8200000003</v>
          </cell>
          <cell r="T263">
            <v>223802.77000000002</v>
          </cell>
          <cell r="U263">
            <v>431221.36000000034</v>
          </cell>
          <cell r="V263">
            <v>948046.55000000028</v>
          </cell>
          <cell r="W263">
            <v>560629.83999999985</v>
          </cell>
          <cell r="X263">
            <v>-18274.430000000633</v>
          </cell>
          <cell r="Y263">
            <v>-868068.18999999948</v>
          </cell>
          <cell r="Z263">
            <v>-63025.780000000261</v>
          </cell>
        </row>
        <row r="264">
          <cell r="A264" t="str">
            <v>COLSANITAS</v>
          </cell>
          <cell r="N264">
            <v>0</v>
          </cell>
          <cell r="O264">
            <v>0</v>
          </cell>
          <cell r="P264">
            <v>0</v>
          </cell>
          <cell r="Q264">
            <v>369</v>
          </cell>
          <cell r="R264">
            <v>1369</v>
          </cell>
          <cell r="S264">
            <v>15338</v>
          </cell>
          <cell r="T264">
            <v>9935</v>
          </cell>
          <cell r="U264">
            <v>51407</v>
          </cell>
          <cell r="V264">
            <v>43411</v>
          </cell>
          <cell r="W264">
            <v>20657</v>
          </cell>
          <cell r="X264">
            <v>57404</v>
          </cell>
          <cell r="Y264">
            <v>43516</v>
          </cell>
          <cell r="Z264">
            <v>83829</v>
          </cell>
        </row>
        <row r="265">
          <cell r="A265" t="str">
            <v>SISTEMA</v>
          </cell>
          <cell r="B265" t="e">
            <v>#VALUE!</v>
          </cell>
          <cell r="C265">
            <v>4652181.1400000006</v>
          </cell>
          <cell r="D265">
            <v>-5950764.200000003</v>
          </cell>
          <cell r="E265">
            <v>-3964389.8599999994</v>
          </cell>
          <cell r="F265">
            <v>5286337.4200000018</v>
          </cell>
          <cell r="G265">
            <v>3362332.75</v>
          </cell>
          <cell r="H265">
            <v>-2493872.3800000101</v>
          </cell>
          <cell r="I265">
            <v>1997844.6400000006</v>
          </cell>
          <cell r="J265">
            <v>-821386.62999999523</v>
          </cell>
          <cell r="K265">
            <v>1794103.2199999988</v>
          </cell>
          <cell r="L265">
            <v>-854681.68000000715</v>
          </cell>
          <cell r="M265">
            <v>-2953205.6400000006</v>
          </cell>
          <cell r="N265">
            <v>6058265.4100000113</v>
          </cell>
          <cell r="O265">
            <v>6906986.7399999946</v>
          </cell>
          <cell r="P265">
            <v>363533.71999999881</v>
          </cell>
          <cell r="Q265">
            <v>-2865751.8700000048</v>
          </cell>
          <cell r="R265">
            <v>1116164.0500000119</v>
          </cell>
          <cell r="S265">
            <v>-1923507.8199999928</v>
          </cell>
          <cell r="T265">
            <v>784178.76999998093</v>
          </cell>
          <cell r="U265">
            <v>3495161.3600000143</v>
          </cell>
          <cell r="V265">
            <v>4117618.5499999821</v>
          </cell>
          <cell r="W265">
            <v>177898.84000000358</v>
          </cell>
          <cell r="X265">
            <v>8130503.5699999928</v>
          </cell>
          <cell r="Y265">
            <v>-5603552.1899999976</v>
          </cell>
          <cell r="Z265">
            <v>2744039.2199999988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18270045</v>
          </cell>
          <cell r="C9">
            <v>18223576</v>
          </cell>
          <cell r="D9">
            <v>18678666</v>
          </cell>
          <cell r="E9">
            <v>17954976</v>
          </cell>
          <cell r="F9">
            <v>19751972</v>
          </cell>
          <cell r="G9">
            <v>17928162</v>
          </cell>
          <cell r="H9">
            <v>14336897</v>
          </cell>
          <cell r="I9">
            <v>20156331</v>
          </cell>
          <cell r="J9">
            <v>15715101</v>
          </cell>
          <cell r="K9">
            <v>20866657</v>
          </cell>
          <cell r="L9">
            <v>14235807</v>
          </cell>
          <cell r="M9">
            <v>18805691</v>
          </cell>
          <cell r="N9">
            <v>25705236</v>
          </cell>
          <cell r="O9">
            <v>24010330</v>
          </cell>
          <cell r="P9">
            <v>27949722</v>
          </cell>
          <cell r="Q9">
            <v>30768983</v>
          </cell>
          <cell r="R9">
            <v>25076532</v>
          </cell>
          <cell r="S9">
            <v>18423586</v>
          </cell>
          <cell r="T9">
            <v>20745985</v>
          </cell>
          <cell r="U9">
            <v>36422694</v>
          </cell>
          <cell r="V9">
            <v>20984243</v>
          </cell>
          <cell r="W9">
            <v>20518877</v>
          </cell>
          <cell r="X9">
            <v>30482254</v>
          </cell>
          <cell r="Y9">
            <v>23311062</v>
          </cell>
          <cell r="Z9">
            <v>32838280</v>
          </cell>
          <cell r="AA9">
            <v>33801165</v>
          </cell>
        </row>
        <row r="10">
          <cell r="A10" t="str">
            <v>Valores Negociables</v>
          </cell>
          <cell r="B10">
            <v>32505100</v>
          </cell>
          <cell r="C10">
            <v>41093800</v>
          </cell>
          <cell r="D10">
            <v>46347300</v>
          </cell>
          <cell r="E10">
            <v>44756500</v>
          </cell>
          <cell r="F10">
            <v>43811500</v>
          </cell>
          <cell r="G10">
            <v>45024000</v>
          </cell>
          <cell r="H10">
            <v>48269900</v>
          </cell>
          <cell r="I10">
            <v>45013900</v>
          </cell>
          <cell r="J10">
            <v>48032832</v>
          </cell>
          <cell r="K10">
            <v>42636932</v>
          </cell>
          <cell r="L10">
            <v>46902932</v>
          </cell>
          <cell r="M10">
            <v>37099113</v>
          </cell>
          <cell r="N10">
            <v>45086606</v>
          </cell>
          <cell r="O10">
            <v>53323315</v>
          </cell>
          <cell r="P10">
            <v>49129688</v>
          </cell>
          <cell r="Q10">
            <v>53144779</v>
          </cell>
          <cell r="R10">
            <v>61425260</v>
          </cell>
          <cell r="S10">
            <v>70308318</v>
          </cell>
          <cell r="T10">
            <v>8577656</v>
          </cell>
          <cell r="U10">
            <v>0</v>
          </cell>
          <cell r="V10">
            <v>10968182</v>
          </cell>
          <cell r="W10">
            <v>11016067</v>
          </cell>
          <cell r="X10">
            <v>11139642</v>
          </cell>
          <cell r="Y10">
            <v>11098593</v>
          </cell>
          <cell r="Z10">
            <v>13521320</v>
          </cell>
          <cell r="AA10">
            <v>13529823</v>
          </cell>
        </row>
        <row r="11">
          <cell r="A11" t="str">
            <v>Cuentas por Cobrar Comerciales</v>
          </cell>
          <cell r="B11">
            <v>23025574</v>
          </cell>
          <cell r="C11">
            <v>25476781</v>
          </cell>
          <cell r="D11">
            <v>20852931</v>
          </cell>
          <cell r="E11">
            <v>23694782</v>
          </cell>
          <cell r="F11">
            <v>22539960</v>
          </cell>
          <cell r="G11">
            <v>25779895</v>
          </cell>
          <cell r="H11">
            <v>21847801</v>
          </cell>
          <cell r="I11">
            <v>19712718</v>
          </cell>
          <cell r="J11">
            <v>20671592</v>
          </cell>
          <cell r="K11">
            <v>21527851</v>
          </cell>
          <cell r="L11">
            <v>24190958</v>
          </cell>
          <cell r="M11">
            <v>26958145</v>
          </cell>
          <cell r="N11">
            <v>19973438</v>
          </cell>
          <cell r="O11">
            <v>22352290</v>
          </cell>
          <cell r="P11">
            <v>19121398</v>
          </cell>
          <cell r="Q11">
            <v>20477203</v>
          </cell>
          <cell r="R11">
            <v>19379293</v>
          </cell>
          <cell r="S11">
            <v>23459383</v>
          </cell>
          <cell r="T11">
            <v>26387010</v>
          </cell>
          <cell r="U11">
            <v>27139133</v>
          </cell>
          <cell r="V11">
            <v>18671507</v>
          </cell>
          <cell r="W11">
            <v>22645605</v>
          </cell>
          <cell r="X11">
            <v>23179685</v>
          </cell>
          <cell r="Y11">
            <v>22921232</v>
          </cell>
          <cell r="Z11">
            <v>25050977</v>
          </cell>
          <cell r="AA11">
            <v>32356925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4785762</v>
          </cell>
          <cell r="C13">
            <v>4415804</v>
          </cell>
          <cell r="D13">
            <v>3644779</v>
          </cell>
          <cell r="E13">
            <v>4078932</v>
          </cell>
          <cell r="F13">
            <v>4894898</v>
          </cell>
          <cell r="G13">
            <v>4744547</v>
          </cell>
          <cell r="H13">
            <v>6245468</v>
          </cell>
          <cell r="I13">
            <v>5308963</v>
          </cell>
          <cell r="J13">
            <v>6923401</v>
          </cell>
          <cell r="K13">
            <v>6703755</v>
          </cell>
          <cell r="L13">
            <v>7347969</v>
          </cell>
          <cell r="M13">
            <v>8965235</v>
          </cell>
          <cell r="N13">
            <v>5421320</v>
          </cell>
          <cell r="O13">
            <v>4449089</v>
          </cell>
          <cell r="P13">
            <v>5309821</v>
          </cell>
          <cell r="Q13">
            <v>1768545</v>
          </cell>
          <cell r="R13">
            <v>892183</v>
          </cell>
          <cell r="S13">
            <v>663575</v>
          </cell>
          <cell r="T13">
            <v>1590939</v>
          </cell>
          <cell r="U13">
            <v>1786007</v>
          </cell>
          <cell r="V13">
            <v>1277502</v>
          </cell>
          <cell r="W13">
            <v>2673800</v>
          </cell>
          <cell r="X13">
            <v>1940128</v>
          </cell>
          <cell r="Y13">
            <v>2228689</v>
          </cell>
          <cell r="Z13">
            <v>882316</v>
          </cell>
          <cell r="AA13">
            <v>1143589</v>
          </cell>
        </row>
        <row r="14">
          <cell r="A14" t="str">
            <v>Cuentas por cobrar diversas</v>
          </cell>
          <cell r="B14">
            <v>5826642</v>
          </cell>
          <cell r="C14">
            <v>1914250</v>
          </cell>
          <cell r="D14">
            <v>2024404</v>
          </cell>
          <cell r="E14">
            <v>2052972</v>
          </cell>
          <cell r="F14">
            <v>1822661</v>
          </cell>
          <cell r="G14">
            <v>2083425</v>
          </cell>
          <cell r="H14">
            <v>1984642</v>
          </cell>
          <cell r="I14">
            <v>1667313</v>
          </cell>
          <cell r="J14">
            <v>2301500</v>
          </cell>
          <cell r="K14">
            <v>1296790</v>
          </cell>
          <cell r="L14">
            <v>1273657</v>
          </cell>
          <cell r="M14">
            <v>1058818</v>
          </cell>
          <cell r="N14">
            <v>1041003</v>
          </cell>
          <cell r="O14">
            <v>1029692</v>
          </cell>
          <cell r="P14">
            <v>1484456</v>
          </cell>
          <cell r="Q14">
            <v>1248537</v>
          </cell>
          <cell r="R14">
            <v>1762211</v>
          </cell>
          <cell r="S14">
            <v>1797671</v>
          </cell>
          <cell r="T14">
            <v>1455054</v>
          </cell>
          <cell r="U14">
            <v>1386782</v>
          </cell>
          <cell r="V14">
            <v>1757948</v>
          </cell>
          <cell r="W14">
            <v>2339604</v>
          </cell>
          <cell r="X14">
            <v>1729569</v>
          </cell>
          <cell r="Y14">
            <v>1627321</v>
          </cell>
          <cell r="Z14">
            <v>2014985</v>
          </cell>
          <cell r="AA14">
            <v>2508931</v>
          </cell>
        </row>
        <row r="15">
          <cell r="A15" t="str">
            <v>Gastos pagados por Anticipado</v>
          </cell>
          <cell r="B15">
            <v>8077719</v>
          </cell>
          <cell r="C15">
            <v>8199439</v>
          </cell>
          <cell r="D15">
            <v>8183760</v>
          </cell>
          <cell r="E15">
            <v>8197622</v>
          </cell>
          <cell r="F15">
            <v>8243606</v>
          </cell>
          <cell r="G15">
            <v>8342586</v>
          </cell>
          <cell r="H15">
            <v>8350201</v>
          </cell>
          <cell r="I15">
            <v>8310806</v>
          </cell>
          <cell r="J15">
            <v>7845175</v>
          </cell>
          <cell r="K15">
            <v>7828921</v>
          </cell>
          <cell r="L15">
            <v>7826715</v>
          </cell>
          <cell r="M15">
            <v>7838915</v>
          </cell>
          <cell r="N15">
            <v>7814866</v>
          </cell>
          <cell r="O15">
            <v>7845574</v>
          </cell>
          <cell r="P15">
            <v>7945556</v>
          </cell>
          <cell r="Q15">
            <v>8809672</v>
          </cell>
          <cell r="R15">
            <v>7021940</v>
          </cell>
          <cell r="S15">
            <v>7078260</v>
          </cell>
          <cell r="T15">
            <v>6982662</v>
          </cell>
          <cell r="U15">
            <v>6800862</v>
          </cell>
          <cell r="V15">
            <v>6899142</v>
          </cell>
          <cell r="W15">
            <v>6827617</v>
          </cell>
          <cell r="X15">
            <v>6762493</v>
          </cell>
          <cell r="Y15">
            <v>6909330</v>
          </cell>
          <cell r="Z15">
            <v>7045869</v>
          </cell>
          <cell r="AA15">
            <v>7010036</v>
          </cell>
        </row>
        <row r="16">
          <cell r="A16" t="str">
            <v>TOTAL ACTIVO CORRIENTE</v>
          </cell>
          <cell r="B16">
            <v>92490842</v>
          </cell>
          <cell r="C16">
            <v>99323650</v>
          </cell>
          <cell r="D16">
            <v>99731840</v>
          </cell>
          <cell r="E16">
            <v>100735784</v>
          </cell>
          <cell r="F16">
            <v>101064597</v>
          </cell>
          <cell r="G16">
            <v>103902615</v>
          </cell>
          <cell r="H16">
            <v>101034909</v>
          </cell>
          <cell r="I16">
            <v>100170031</v>
          </cell>
          <cell r="J16">
            <v>101489601</v>
          </cell>
          <cell r="K16">
            <v>100860906</v>
          </cell>
          <cell r="L16">
            <v>101778038</v>
          </cell>
          <cell r="M16">
            <v>100725917</v>
          </cell>
          <cell r="N16">
            <v>105042469</v>
          </cell>
          <cell r="O16">
            <v>113010290</v>
          </cell>
          <cell r="P16">
            <v>110940641</v>
          </cell>
          <cell r="Q16">
            <v>116217719</v>
          </cell>
          <cell r="R16">
            <v>115557419</v>
          </cell>
          <cell r="S16">
            <v>121730793</v>
          </cell>
          <cell r="T16">
            <v>65739306</v>
          </cell>
          <cell r="U16">
            <v>73535478</v>
          </cell>
          <cell r="V16">
            <v>60558524</v>
          </cell>
          <cell r="W16">
            <v>66021570</v>
          </cell>
          <cell r="X16">
            <v>75233771</v>
          </cell>
          <cell r="Y16">
            <v>68096227</v>
          </cell>
          <cell r="Z16">
            <v>81353747</v>
          </cell>
          <cell r="AA16">
            <v>90350469</v>
          </cell>
        </row>
        <row r="17">
          <cell r="A17" t="str">
            <v>Cuentas por Cobrar Comerciales a Largo Plazo</v>
          </cell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61459067</v>
          </cell>
          <cell r="U20">
            <v>58134789</v>
          </cell>
          <cell r="V20">
            <v>73645714</v>
          </cell>
          <cell r="W20">
            <v>71797625</v>
          </cell>
          <cell r="X20">
            <v>68860697</v>
          </cell>
          <cell r="Y20">
            <v>71890675</v>
          </cell>
          <cell r="Z20">
            <v>62240683</v>
          </cell>
          <cell r="AA20">
            <v>60237009</v>
          </cell>
        </row>
        <row r="21">
          <cell r="A21" t="str">
            <v>Inmuebles, Muebles y Equipos</v>
          </cell>
          <cell r="B21">
            <v>732398</v>
          </cell>
          <cell r="C21">
            <v>709280</v>
          </cell>
          <cell r="D21">
            <v>687247</v>
          </cell>
          <cell r="E21">
            <v>668289</v>
          </cell>
          <cell r="F21">
            <v>655812</v>
          </cell>
          <cell r="G21">
            <v>650158</v>
          </cell>
          <cell r="H21">
            <v>632115</v>
          </cell>
          <cell r="I21">
            <v>614310</v>
          </cell>
          <cell r="J21">
            <v>598190</v>
          </cell>
          <cell r="K21">
            <v>582468</v>
          </cell>
          <cell r="L21">
            <v>567004</v>
          </cell>
          <cell r="M21">
            <v>551681</v>
          </cell>
          <cell r="N21">
            <v>536944</v>
          </cell>
          <cell r="O21">
            <v>522371</v>
          </cell>
          <cell r="P21">
            <v>507800</v>
          </cell>
          <cell r="Q21">
            <v>816876</v>
          </cell>
          <cell r="R21">
            <v>799891</v>
          </cell>
          <cell r="S21">
            <v>784754</v>
          </cell>
          <cell r="T21">
            <v>995263</v>
          </cell>
          <cell r="U21">
            <v>1174144</v>
          </cell>
          <cell r="V21">
            <v>1216741</v>
          </cell>
          <cell r="W21">
            <v>1196312</v>
          </cell>
          <cell r="X21">
            <v>1195823</v>
          </cell>
          <cell r="Y21">
            <v>1514780</v>
          </cell>
          <cell r="Z21">
            <v>1576770</v>
          </cell>
          <cell r="AA21">
            <v>1551903</v>
          </cell>
        </row>
        <row r="22">
          <cell r="A22" t="str">
            <v>Otros Activos</v>
          </cell>
          <cell r="B22">
            <v>3377835</v>
          </cell>
          <cell r="C22">
            <v>3041343</v>
          </cell>
          <cell r="D22">
            <v>2808006</v>
          </cell>
          <cell r="E22">
            <v>2667689</v>
          </cell>
          <cell r="F22">
            <v>2609626</v>
          </cell>
          <cell r="G22">
            <v>2708821</v>
          </cell>
          <cell r="H22">
            <v>2575901</v>
          </cell>
          <cell r="I22">
            <v>2307818</v>
          </cell>
          <cell r="J22">
            <v>2551037</v>
          </cell>
          <cell r="K22">
            <v>2536554</v>
          </cell>
          <cell r="L22">
            <v>2719714</v>
          </cell>
          <cell r="M22">
            <v>2705363</v>
          </cell>
          <cell r="N22">
            <v>2750251</v>
          </cell>
          <cell r="O22">
            <v>2661289</v>
          </cell>
          <cell r="P22">
            <v>2676237</v>
          </cell>
          <cell r="Q22">
            <v>2756083</v>
          </cell>
          <cell r="R22">
            <v>2672235</v>
          </cell>
          <cell r="S22">
            <v>2643780</v>
          </cell>
          <cell r="T22">
            <v>3061250</v>
          </cell>
          <cell r="U22">
            <v>3116198</v>
          </cell>
          <cell r="V22">
            <v>3302645</v>
          </cell>
          <cell r="W22">
            <v>3412282</v>
          </cell>
          <cell r="X22">
            <v>3401590</v>
          </cell>
          <cell r="Y22">
            <v>3505617</v>
          </cell>
          <cell r="Z22">
            <v>3723938</v>
          </cell>
          <cell r="AA22">
            <v>3608221</v>
          </cell>
        </row>
        <row r="23">
          <cell r="A23" t="str">
            <v>TOTAL ACTIVO NO CORRIENTE</v>
          </cell>
          <cell r="B23">
            <v>4110233</v>
          </cell>
          <cell r="C23">
            <v>3750623</v>
          </cell>
          <cell r="D23">
            <v>3495253</v>
          </cell>
          <cell r="E23">
            <v>3335978</v>
          </cell>
          <cell r="F23">
            <v>3265438</v>
          </cell>
          <cell r="G23">
            <v>3358979</v>
          </cell>
          <cell r="H23">
            <v>3208016</v>
          </cell>
          <cell r="I23">
            <v>2922128</v>
          </cell>
          <cell r="J23">
            <v>3149227</v>
          </cell>
          <cell r="K23">
            <v>3119022</v>
          </cell>
          <cell r="L23">
            <v>3286718</v>
          </cell>
          <cell r="M23">
            <v>3257044</v>
          </cell>
          <cell r="N23">
            <v>3287195</v>
          </cell>
          <cell r="O23">
            <v>3183660</v>
          </cell>
          <cell r="P23">
            <v>3184037</v>
          </cell>
          <cell r="Q23">
            <v>3572959</v>
          </cell>
          <cell r="R23">
            <v>3472126</v>
          </cell>
          <cell r="S23">
            <v>3428534</v>
          </cell>
          <cell r="T23">
            <v>65515580</v>
          </cell>
          <cell r="U23">
            <v>62425131</v>
          </cell>
          <cell r="V23">
            <v>78165100</v>
          </cell>
          <cell r="W23">
            <v>76406219</v>
          </cell>
          <cell r="X23">
            <v>73458110</v>
          </cell>
          <cell r="Y23">
            <v>76911072</v>
          </cell>
          <cell r="Z23">
            <v>67541391</v>
          </cell>
          <cell r="AA23">
            <v>65397133</v>
          </cell>
        </row>
        <row r="24">
          <cell r="A24" t="str">
            <v>TOTAL ACTIVO</v>
          </cell>
          <cell r="B24">
            <v>96601075</v>
          </cell>
          <cell r="C24">
            <v>103074273</v>
          </cell>
          <cell r="D24">
            <v>103227093</v>
          </cell>
          <cell r="E24">
            <v>104071762</v>
          </cell>
          <cell r="F24">
            <v>104330035</v>
          </cell>
          <cell r="G24">
            <v>107261594</v>
          </cell>
          <cell r="H24">
            <v>104242925</v>
          </cell>
          <cell r="I24">
            <v>103092159</v>
          </cell>
          <cell r="J24">
            <v>104638828</v>
          </cell>
          <cell r="K24">
            <v>103979928</v>
          </cell>
          <cell r="L24">
            <v>105064756</v>
          </cell>
          <cell r="M24">
            <v>103982961</v>
          </cell>
          <cell r="N24">
            <v>108329664</v>
          </cell>
          <cell r="O24">
            <v>116193950</v>
          </cell>
          <cell r="P24">
            <v>114124678</v>
          </cell>
          <cell r="Q24">
            <v>119790678</v>
          </cell>
          <cell r="R24">
            <v>119029545</v>
          </cell>
          <cell r="S24">
            <v>125159327</v>
          </cell>
          <cell r="T24">
            <v>131254886</v>
          </cell>
          <cell r="U24">
            <v>135960609</v>
          </cell>
          <cell r="V24">
            <v>138723623</v>
          </cell>
          <cell r="W24">
            <v>142427788</v>
          </cell>
          <cell r="X24">
            <v>148691880</v>
          </cell>
          <cell r="Y24">
            <v>145007298</v>
          </cell>
          <cell r="Z24">
            <v>148895137</v>
          </cell>
          <cell r="AA24">
            <v>155747601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1901846</v>
          </cell>
          <cell r="C27">
            <v>2240140</v>
          </cell>
          <cell r="D27">
            <v>2373715</v>
          </cell>
          <cell r="E27">
            <v>2676440</v>
          </cell>
          <cell r="F27">
            <v>2347678</v>
          </cell>
          <cell r="G27">
            <v>2214595</v>
          </cell>
          <cell r="H27">
            <v>2966667</v>
          </cell>
          <cell r="I27">
            <v>2488660</v>
          </cell>
          <cell r="J27">
            <v>2318050</v>
          </cell>
          <cell r="K27">
            <v>2293273</v>
          </cell>
          <cell r="L27">
            <v>2085400</v>
          </cell>
          <cell r="M27">
            <v>2127051</v>
          </cell>
          <cell r="N27">
            <v>2242792</v>
          </cell>
          <cell r="O27">
            <v>2313429</v>
          </cell>
          <cell r="P27">
            <v>3365715</v>
          </cell>
          <cell r="Q27">
            <v>3150943</v>
          </cell>
          <cell r="R27">
            <v>2873701</v>
          </cell>
          <cell r="S27">
            <v>2563181</v>
          </cell>
          <cell r="T27">
            <v>2960552</v>
          </cell>
          <cell r="U27">
            <v>2469380</v>
          </cell>
          <cell r="V27">
            <v>2437194</v>
          </cell>
          <cell r="W27">
            <v>2826015</v>
          </cell>
          <cell r="X27">
            <v>2703595</v>
          </cell>
          <cell r="Y27">
            <v>3172102</v>
          </cell>
          <cell r="Z27">
            <v>3270243</v>
          </cell>
          <cell r="AA27">
            <v>2849578</v>
          </cell>
        </row>
        <row r="28">
          <cell r="A28" t="str">
            <v>Prestaciones de Salud por Pagar</v>
          </cell>
          <cell r="B28">
            <v>63463163</v>
          </cell>
          <cell r="C28">
            <v>65915057</v>
          </cell>
          <cell r="D28">
            <v>66290097</v>
          </cell>
          <cell r="E28">
            <v>64916893</v>
          </cell>
          <cell r="F28">
            <v>66888719</v>
          </cell>
          <cell r="G28">
            <v>66002837</v>
          </cell>
          <cell r="H28">
            <v>65981263</v>
          </cell>
          <cell r="I28">
            <v>66414945</v>
          </cell>
          <cell r="J28">
            <v>69012200</v>
          </cell>
          <cell r="K28">
            <v>70423738</v>
          </cell>
          <cell r="L28">
            <v>66029209</v>
          </cell>
          <cell r="M28">
            <v>61300638</v>
          </cell>
          <cell r="N28">
            <v>64941082</v>
          </cell>
          <cell r="O28">
            <v>67105437</v>
          </cell>
          <cell r="P28">
            <v>65107475</v>
          </cell>
          <cell r="Q28">
            <v>64472258</v>
          </cell>
          <cell r="R28">
            <v>61852753</v>
          </cell>
          <cell r="S28">
            <v>63719746</v>
          </cell>
          <cell r="T28">
            <v>63247792</v>
          </cell>
          <cell r="U28">
            <v>62321161</v>
          </cell>
          <cell r="V28">
            <v>66945692</v>
          </cell>
          <cell r="W28">
            <v>64946750</v>
          </cell>
          <cell r="X28">
            <v>68841796</v>
          </cell>
          <cell r="Y28">
            <v>65779226</v>
          </cell>
          <cell r="Z28">
            <v>66630527</v>
          </cell>
          <cell r="AA28">
            <v>69717557</v>
          </cell>
        </row>
        <row r="29">
          <cell r="A29" t="str">
            <v>Obligaciones Financieras</v>
          </cell>
          <cell r="B29">
            <v>802402</v>
          </cell>
          <cell r="C29">
            <v>1416255</v>
          </cell>
          <cell r="D29">
            <v>1867112</v>
          </cell>
          <cell r="E29">
            <v>0</v>
          </cell>
          <cell r="F29">
            <v>25573</v>
          </cell>
          <cell r="G29">
            <v>0</v>
          </cell>
          <cell r="H29">
            <v>401773</v>
          </cell>
          <cell r="I29">
            <v>18636</v>
          </cell>
          <cell r="J29">
            <v>131526</v>
          </cell>
          <cell r="K29">
            <v>0</v>
          </cell>
          <cell r="L29">
            <v>417878</v>
          </cell>
          <cell r="M29">
            <v>0</v>
          </cell>
          <cell r="N29">
            <v>0</v>
          </cell>
          <cell r="O29">
            <v>133999</v>
          </cell>
          <cell r="P29">
            <v>0</v>
          </cell>
          <cell r="Q29">
            <v>0</v>
          </cell>
          <cell r="R29">
            <v>0</v>
          </cell>
          <cell r="S29">
            <v>20991</v>
          </cell>
          <cell r="T29">
            <v>0</v>
          </cell>
          <cell r="U29">
            <v>0</v>
          </cell>
          <cell r="V29">
            <v>267730</v>
          </cell>
          <cell r="W29">
            <v>137721</v>
          </cell>
          <cell r="X29">
            <v>0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1212077</v>
          </cell>
          <cell r="G30">
            <v>908341</v>
          </cell>
          <cell r="H30">
            <v>879846</v>
          </cell>
          <cell r="I30">
            <v>1127848</v>
          </cell>
          <cell r="J30">
            <v>1475837</v>
          </cell>
          <cell r="K30">
            <v>801355</v>
          </cell>
          <cell r="L30">
            <v>901862</v>
          </cell>
          <cell r="M30">
            <v>1017972</v>
          </cell>
          <cell r="N30">
            <v>1093124</v>
          </cell>
          <cell r="O30">
            <v>1288294</v>
          </cell>
          <cell r="P30">
            <v>2101461</v>
          </cell>
          <cell r="Q30">
            <v>2678740</v>
          </cell>
          <cell r="R30">
            <v>1922371</v>
          </cell>
          <cell r="S30">
            <v>4428709</v>
          </cell>
          <cell r="T30">
            <v>5950242</v>
          </cell>
          <cell r="U30">
            <v>5944933</v>
          </cell>
          <cell r="V30">
            <v>2806975</v>
          </cell>
          <cell r="W30">
            <v>3765528</v>
          </cell>
          <cell r="X30">
            <v>2875550</v>
          </cell>
          <cell r="Y30">
            <v>2399199</v>
          </cell>
          <cell r="Z30">
            <v>4303776</v>
          </cell>
          <cell r="AA30">
            <v>4340003</v>
          </cell>
        </row>
        <row r="31">
          <cell r="A31" t="str">
            <v>Tributos, Contribuciones y Derechos por Pagar</v>
          </cell>
          <cell r="B31">
            <v>1526660</v>
          </cell>
          <cell r="C31">
            <v>1992724</v>
          </cell>
          <cell r="D31">
            <v>1705029</v>
          </cell>
          <cell r="E31">
            <v>2628587</v>
          </cell>
          <cell r="F31">
            <v>1260808</v>
          </cell>
          <cell r="G31">
            <v>2867174</v>
          </cell>
          <cell r="H31">
            <v>1282367</v>
          </cell>
          <cell r="I31">
            <v>1966574</v>
          </cell>
          <cell r="J31">
            <v>1690488</v>
          </cell>
          <cell r="K31">
            <v>1729958</v>
          </cell>
          <cell r="L31">
            <v>2804318</v>
          </cell>
          <cell r="M31">
            <v>3250638</v>
          </cell>
          <cell r="N31">
            <v>3368511</v>
          </cell>
          <cell r="O31">
            <v>5418510</v>
          </cell>
          <cell r="P31">
            <v>5161783</v>
          </cell>
          <cell r="Q31">
            <v>6445365</v>
          </cell>
          <cell r="R31">
            <v>5930268</v>
          </cell>
          <cell r="S31">
            <v>6500939</v>
          </cell>
          <cell r="T31">
            <v>8009842</v>
          </cell>
          <cell r="U31">
            <v>9334298</v>
          </cell>
          <cell r="V31">
            <v>9147016</v>
          </cell>
          <cell r="W31">
            <v>10653059</v>
          </cell>
          <cell r="X31">
            <v>10806137</v>
          </cell>
          <cell r="Y31">
            <v>11697182</v>
          </cell>
          <cell r="Z31">
            <v>11867657</v>
          </cell>
          <cell r="AA31">
            <v>13829371</v>
          </cell>
        </row>
        <row r="32">
          <cell r="A32" t="str">
            <v>Cuentas por Pagar Reaseguradoras y EPS</v>
          </cell>
          <cell r="B32">
            <v>0</v>
          </cell>
          <cell r="C32">
            <v>130103</v>
          </cell>
          <cell r="D32">
            <v>95294</v>
          </cell>
          <cell r="E32">
            <v>90049</v>
          </cell>
          <cell r="F32">
            <v>89869</v>
          </cell>
          <cell r="G32">
            <v>60565</v>
          </cell>
          <cell r="H32">
            <v>59872</v>
          </cell>
          <cell r="I32">
            <v>58883</v>
          </cell>
          <cell r="J32">
            <v>29116</v>
          </cell>
          <cell r="K32">
            <v>29114</v>
          </cell>
          <cell r="L32">
            <v>28671</v>
          </cell>
          <cell r="M32">
            <v>203</v>
          </cell>
          <cell r="N32">
            <v>0</v>
          </cell>
          <cell r="O32">
            <v>0</v>
          </cell>
          <cell r="P32">
            <v>49070</v>
          </cell>
          <cell r="Q32">
            <v>100994</v>
          </cell>
          <cell r="R32">
            <v>100617</v>
          </cell>
          <cell r="S32">
            <v>67043</v>
          </cell>
          <cell r="T32">
            <v>66738</v>
          </cell>
          <cell r="U32">
            <v>65892</v>
          </cell>
          <cell r="V32">
            <v>33174</v>
          </cell>
          <cell r="W32">
            <v>33062</v>
          </cell>
          <cell r="X32">
            <v>33241</v>
          </cell>
          <cell r="Y32">
            <v>232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8588333</v>
          </cell>
          <cell r="C33">
            <v>9115095</v>
          </cell>
          <cell r="D33">
            <v>8661069</v>
          </cell>
          <cell r="E33">
            <v>9898130</v>
          </cell>
          <cell r="F33">
            <v>9651723</v>
          </cell>
          <cell r="G33">
            <v>10642928</v>
          </cell>
          <cell r="H33">
            <v>9507458</v>
          </cell>
          <cell r="I33">
            <v>9736475</v>
          </cell>
          <cell r="J33">
            <v>10127874</v>
          </cell>
          <cell r="K33">
            <v>10289013</v>
          </cell>
          <cell r="L33">
            <v>12605355</v>
          </cell>
          <cell r="M33">
            <v>12322621</v>
          </cell>
          <cell r="N33">
            <v>12791604</v>
          </cell>
          <cell r="O33">
            <v>13415190</v>
          </cell>
          <cell r="P33">
            <v>10864327</v>
          </cell>
          <cell r="Q33">
            <v>11693304</v>
          </cell>
          <cell r="R33">
            <v>12790725</v>
          </cell>
          <cell r="S33">
            <v>13250633</v>
          </cell>
          <cell r="T33">
            <v>14739118</v>
          </cell>
          <cell r="U33">
            <v>16967408</v>
          </cell>
          <cell r="V33">
            <v>17976633</v>
          </cell>
          <cell r="W33">
            <v>18734911</v>
          </cell>
          <cell r="X33">
            <v>20637616</v>
          </cell>
          <cell r="Y33">
            <v>15643159</v>
          </cell>
          <cell r="Z33">
            <v>17306407</v>
          </cell>
          <cell r="AA33">
            <v>18460063</v>
          </cell>
        </row>
        <row r="34">
          <cell r="A34" t="str">
            <v>Provisiones</v>
          </cell>
          <cell r="B34">
            <v>218279</v>
          </cell>
          <cell r="C34">
            <v>275525</v>
          </cell>
          <cell r="D34">
            <v>342475</v>
          </cell>
          <cell r="E34">
            <v>410012</v>
          </cell>
          <cell r="F34">
            <v>80918</v>
          </cell>
          <cell r="G34">
            <v>145921</v>
          </cell>
          <cell r="H34">
            <v>224464</v>
          </cell>
          <cell r="I34">
            <v>303825</v>
          </cell>
          <cell r="J34">
            <v>383186</v>
          </cell>
          <cell r="K34">
            <v>462366</v>
          </cell>
          <cell r="L34">
            <v>88105</v>
          </cell>
          <cell r="M34">
            <v>177471</v>
          </cell>
          <cell r="N34">
            <v>270971</v>
          </cell>
          <cell r="O34">
            <v>364843</v>
          </cell>
          <cell r="P34">
            <v>455720</v>
          </cell>
          <cell r="Q34">
            <v>543175</v>
          </cell>
          <cell r="R34">
            <v>102905</v>
          </cell>
          <cell r="S34">
            <v>195097</v>
          </cell>
          <cell r="T34">
            <v>295812</v>
          </cell>
          <cell r="U34">
            <v>396145</v>
          </cell>
          <cell r="V34">
            <v>498674</v>
          </cell>
          <cell r="W34">
            <v>600069</v>
          </cell>
          <cell r="X34">
            <v>91599</v>
          </cell>
          <cell r="Y34">
            <v>216410</v>
          </cell>
          <cell r="Z34">
            <v>327243</v>
          </cell>
          <cell r="AA34">
            <v>437726</v>
          </cell>
        </row>
        <row r="35">
          <cell r="A35" t="str">
            <v>Parte Corriente de las Deudas Largo Plazo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77828483</v>
          </cell>
          <cell r="C37">
            <v>82538765</v>
          </cell>
          <cell r="D37">
            <v>82814149</v>
          </cell>
          <cell r="E37">
            <v>82884360</v>
          </cell>
          <cell r="F37">
            <v>81557365</v>
          </cell>
          <cell r="G37">
            <v>82842361</v>
          </cell>
          <cell r="H37">
            <v>81303710</v>
          </cell>
          <cell r="I37">
            <v>82115846</v>
          </cell>
          <cell r="J37">
            <v>85168277</v>
          </cell>
          <cell r="K37">
            <v>86028817</v>
          </cell>
          <cell r="L37">
            <v>84960798</v>
          </cell>
          <cell r="M37">
            <v>80196594</v>
          </cell>
          <cell r="N37">
            <v>84708084</v>
          </cell>
          <cell r="O37">
            <v>90039702</v>
          </cell>
          <cell r="P37">
            <v>87105551</v>
          </cell>
          <cell r="Q37">
            <v>89084779</v>
          </cell>
          <cell r="R37">
            <v>85573340</v>
          </cell>
          <cell r="S37">
            <v>90746339</v>
          </cell>
          <cell r="T37">
            <v>95270096</v>
          </cell>
          <cell r="U37">
            <v>97499217</v>
          </cell>
          <cell r="V37">
            <v>100113088</v>
          </cell>
          <cell r="W37">
            <v>101697115</v>
          </cell>
          <cell r="X37">
            <v>105989534</v>
          </cell>
          <cell r="Y37">
            <v>99656233</v>
          </cell>
          <cell r="Z37">
            <v>103894385</v>
          </cell>
          <cell r="AA37">
            <v>109721645</v>
          </cell>
        </row>
        <row r="38">
          <cell r="A38" t="str">
            <v>Obligaciones a largo plazo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274976</v>
          </cell>
          <cell r="Z41">
            <v>329824</v>
          </cell>
          <cell r="AA41">
            <v>321973</v>
          </cell>
        </row>
        <row r="42">
          <cell r="A42" t="str">
            <v xml:space="preserve">TOTAL PASIVO </v>
          </cell>
          <cell r="B42">
            <v>77828483</v>
          </cell>
          <cell r="C42">
            <v>82538765</v>
          </cell>
          <cell r="D42">
            <v>82814149</v>
          </cell>
          <cell r="E42">
            <v>82884360</v>
          </cell>
          <cell r="F42">
            <v>81557365</v>
          </cell>
          <cell r="G42">
            <v>82842361</v>
          </cell>
          <cell r="H42">
            <v>81303710</v>
          </cell>
          <cell r="I42">
            <v>82115846</v>
          </cell>
          <cell r="J42">
            <v>85168277</v>
          </cell>
          <cell r="K42">
            <v>86028817</v>
          </cell>
          <cell r="L42">
            <v>84960798</v>
          </cell>
          <cell r="M42">
            <v>80196594</v>
          </cell>
          <cell r="N42">
            <v>84708084</v>
          </cell>
          <cell r="O42">
            <v>90039702</v>
          </cell>
          <cell r="P42">
            <v>87105551</v>
          </cell>
          <cell r="Q42">
            <v>89084779</v>
          </cell>
          <cell r="R42">
            <v>85573340</v>
          </cell>
          <cell r="S42">
            <v>90746339</v>
          </cell>
          <cell r="T42">
            <v>95270096</v>
          </cell>
          <cell r="U42">
            <v>97499217</v>
          </cell>
          <cell r="V42">
            <v>100113088</v>
          </cell>
          <cell r="W42">
            <v>101697115</v>
          </cell>
          <cell r="X42">
            <v>105989534</v>
          </cell>
          <cell r="Y42">
            <v>99931209</v>
          </cell>
          <cell r="Z42">
            <v>104224209</v>
          </cell>
          <cell r="AA42">
            <v>110043618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21764552</v>
          </cell>
          <cell r="C44">
            <v>21764552</v>
          </cell>
          <cell r="D44">
            <v>21764552</v>
          </cell>
          <cell r="E44">
            <v>21764552</v>
          </cell>
          <cell r="F44">
            <v>21764552</v>
          </cell>
          <cell r="G44">
            <v>21764552</v>
          </cell>
          <cell r="H44">
            <v>21764552</v>
          </cell>
          <cell r="I44">
            <v>21764552</v>
          </cell>
          <cell r="J44">
            <v>21764552</v>
          </cell>
          <cell r="K44">
            <v>21764552</v>
          </cell>
          <cell r="L44">
            <v>21764552</v>
          </cell>
          <cell r="M44">
            <v>21764552</v>
          </cell>
          <cell r="N44">
            <v>21764552</v>
          </cell>
          <cell r="O44">
            <v>21764552</v>
          </cell>
          <cell r="P44">
            <v>21764552</v>
          </cell>
          <cell r="Q44">
            <v>21764552</v>
          </cell>
          <cell r="R44">
            <v>21764552</v>
          </cell>
          <cell r="S44">
            <v>21764552</v>
          </cell>
          <cell r="T44">
            <v>21764552</v>
          </cell>
          <cell r="U44">
            <v>21764552</v>
          </cell>
          <cell r="V44">
            <v>21764552</v>
          </cell>
          <cell r="W44">
            <v>21764552</v>
          </cell>
          <cell r="X44">
            <v>21764552</v>
          </cell>
          <cell r="Y44">
            <v>21764552</v>
          </cell>
          <cell r="Z44">
            <v>21764552</v>
          </cell>
          <cell r="AA44">
            <v>21764552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829987</v>
          </cell>
          <cell r="C47">
            <v>829987</v>
          </cell>
          <cell r="D47">
            <v>829987</v>
          </cell>
          <cell r="E47">
            <v>829987</v>
          </cell>
          <cell r="F47">
            <v>829987</v>
          </cell>
          <cell r="G47">
            <v>829987</v>
          </cell>
          <cell r="H47">
            <v>829987</v>
          </cell>
          <cell r="I47">
            <v>829987</v>
          </cell>
          <cell r="J47">
            <v>829987</v>
          </cell>
          <cell r="K47">
            <v>829987</v>
          </cell>
          <cell r="L47">
            <v>829987</v>
          </cell>
          <cell r="M47">
            <v>829987</v>
          </cell>
          <cell r="N47">
            <v>829987</v>
          </cell>
          <cell r="O47">
            <v>829987</v>
          </cell>
          <cell r="P47">
            <v>829987</v>
          </cell>
          <cell r="Q47">
            <v>1412822</v>
          </cell>
          <cell r="R47">
            <v>1412822</v>
          </cell>
          <cell r="S47">
            <v>1412822</v>
          </cell>
          <cell r="T47">
            <v>1412822</v>
          </cell>
          <cell r="U47">
            <v>1412822</v>
          </cell>
          <cell r="V47">
            <v>1412822</v>
          </cell>
          <cell r="W47">
            <v>1412822</v>
          </cell>
          <cell r="X47">
            <v>1412822</v>
          </cell>
          <cell r="Y47">
            <v>1412822</v>
          </cell>
          <cell r="Z47">
            <v>1412822</v>
          </cell>
          <cell r="AA47">
            <v>3566736</v>
          </cell>
        </row>
        <row r="48">
          <cell r="A48" t="str">
            <v>Resultados Acumulados</v>
          </cell>
          <cell r="B48">
            <v>-4636523</v>
          </cell>
          <cell r="C48">
            <v>-4636522</v>
          </cell>
          <cell r="D48">
            <v>-4636522</v>
          </cell>
          <cell r="E48">
            <v>-4636522</v>
          </cell>
          <cell r="F48">
            <v>-4636522</v>
          </cell>
          <cell r="G48">
            <v>-4636522</v>
          </cell>
          <cell r="H48">
            <v>-4636522</v>
          </cell>
          <cell r="I48">
            <v>-4636522</v>
          </cell>
          <cell r="J48">
            <v>-4636522</v>
          </cell>
          <cell r="K48">
            <v>-4636522</v>
          </cell>
          <cell r="L48">
            <v>-4636522</v>
          </cell>
          <cell r="M48">
            <v>-4636522</v>
          </cell>
          <cell r="N48">
            <v>1191829</v>
          </cell>
          <cell r="O48">
            <v>1191829</v>
          </cell>
          <cell r="P48">
            <v>1191829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21539143</v>
          </cell>
          <cell r="AA48">
            <v>19385229</v>
          </cell>
        </row>
        <row r="49">
          <cell r="A49" t="str">
            <v>Resultados del ejercicio</v>
          </cell>
          <cell r="B49">
            <v>814578</v>
          </cell>
          <cell r="C49">
            <v>2577492</v>
          </cell>
          <cell r="D49">
            <v>2454929</v>
          </cell>
          <cell r="E49">
            <v>3229386</v>
          </cell>
          <cell r="F49">
            <v>4814653</v>
          </cell>
          <cell r="G49">
            <v>6461217</v>
          </cell>
          <cell r="H49">
            <v>4981198</v>
          </cell>
          <cell r="I49">
            <v>3018296</v>
          </cell>
          <cell r="J49">
            <v>1512533</v>
          </cell>
          <cell r="K49">
            <v>-6906</v>
          </cell>
          <cell r="L49">
            <v>2145941</v>
          </cell>
          <cell r="M49">
            <v>5828351</v>
          </cell>
          <cell r="N49">
            <v>-164788</v>
          </cell>
          <cell r="O49">
            <v>2367883</v>
          </cell>
          <cell r="P49">
            <v>3232759</v>
          </cell>
          <cell r="Q49">
            <v>7528523</v>
          </cell>
          <cell r="R49">
            <v>10278831</v>
          </cell>
          <cell r="S49">
            <v>11235614</v>
          </cell>
          <cell r="T49">
            <v>12933348</v>
          </cell>
          <cell r="U49">
            <v>15191028</v>
          </cell>
          <cell r="V49">
            <v>15327979</v>
          </cell>
          <cell r="W49">
            <v>17146074</v>
          </cell>
          <cell r="X49">
            <v>19220575</v>
          </cell>
          <cell r="Y49">
            <v>21539143</v>
          </cell>
          <cell r="Z49">
            <v>55922</v>
          </cell>
          <cell r="AA49">
            <v>1054674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-125933</v>
          </cell>
          <cell r="U50">
            <v>92989</v>
          </cell>
          <cell r="V50">
            <v>105182</v>
          </cell>
          <cell r="W50">
            <v>407225</v>
          </cell>
          <cell r="X50">
            <v>304397</v>
          </cell>
          <cell r="Y50">
            <v>359575</v>
          </cell>
          <cell r="Z50">
            <v>-101510</v>
          </cell>
          <cell r="AA50">
            <v>-67205</v>
          </cell>
        </row>
        <row r="51">
          <cell r="A51" t="str">
            <v>TOTAL PATRIMONIO NETO</v>
          </cell>
          <cell r="B51">
            <v>18772594</v>
          </cell>
          <cell r="C51">
            <v>20535509</v>
          </cell>
          <cell r="D51">
            <v>20412946</v>
          </cell>
          <cell r="E51">
            <v>21187403</v>
          </cell>
          <cell r="F51">
            <v>22772670</v>
          </cell>
          <cell r="G51">
            <v>24419234</v>
          </cell>
          <cell r="H51">
            <v>22939215</v>
          </cell>
          <cell r="I51">
            <v>20976313</v>
          </cell>
          <cell r="J51">
            <v>19470550</v>
          </cell>
          <cell r="K51">
            <v>17951111</v>
          </cell>
          <cell r="L51">
            <v>20103958</v>
          </cell>
          <cell r="M51">
            <v>23786368</v>
          </cell>
          <cell r="N51">
            <v>23621580</v>
          </cell>
          <cell r="O51">
            <v>26154251</v>
          </cell>
          <cell r="P51">
            <v>27019127</v>
          </cell>
          <cell r="Q51">
            <v>30705897</v>
          </cell>
          <cell r="R51">
            <v>33456205</v>
          </cell>
          <cell r="S51">
            <v>34412988</v>
          </cell>
          <cell r="T51">
            <v>35984789</v>
          </cell>
          <cell r="U51">
            <v>38461391</v>
          </cell>
          <cell r="V51">
            <v>38610535</v>
          </cell>
          <cell r="W51">
            <v>40730673</v>
          </cell>
          <cell r="X51">
            <v>42702346</v>
          </cell>
          <cell r="Y51">
            <v>45076092</v>
          </cell>
          <cell r="Z51">
            <v>44670929</v>
          </cell>
          <cell r="AA51">
            <v>45703986</v>
          </cell>
        </row>
        <row r="52">
          <cell r="A52" t="str">
            <v>TOTAL PASIVO Y PATRIMONIO NETO</v>
          </cell>
          <cell r="B52">
            <v>96601077</v>
          </cell>
          <cell r="C52">
            <v>103074274</v>
          </cell>
          <cell r="D52">
            <v>103227095</v>
          </cell>
          <cell r="E52">
            <v>104071763</v>
          </cell>
          <cell r="F52">
            <v>104330035</v>
          </cell>
          <cell r="G52">
            <v>107261595</v>
          </cell>
          <cell r="H52">
            <v>104242925</v>
          </cell>
          <cell r="I52">
            <v>103092159</v>
          </cell>
          <cell r="J52">
            <v>104638827</v>
          </cell>
          <cell r="K52">
            <v>103979928</v>
          </cell>
          <cell r="L52">
            <v>105064756</v>
          </cell>
          <cell r="M52">
            <v>103982962</v>
          </cell>
          <cell r="N52">
            <v>108329664</v>
          </cell>
          <cell r="O52">
            <v>116193953</v>
          </cell>
          <cell r="P52">
            <v>114124678</v>
          </cell>
          <cell r="Q52">
            <v>119790676</v>
          </cell>
          <cell r="R52">
            <v>119029545</v>
          </cell>
          <cell r="S52">
            <v>125159327</v>
          </cell>
          <cell r="T52">
            <v>131254885</v>
          </cell>
          <cell r="U52">
            <v>135960608</v>
          </cell>
          <cell r="V52">
            <v>138723623</v>
          </cell>
          <cell r="W52">
            <v>142427788</v>
          </cell>
          <cell r="X52">
            <v>148691880</v>
          </cell>
          <cell r="Y52">
            <v>145007301</v>
          </cell>
          <cell r="Z52">
            <v>148895138</v>
          </cell>
          <cell r="AA52">
            <v>155747604</v>
          </cell>
        </row>
      </sheetData>
      <sheetData sheetId="12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31653859</v>
          </cell>
          <cell r="C7">
            <v>63402533</v>
          </cell>
          <cell r="D7">
            <v>94164268</v>
          </cell>
          <cell r="E7">
            <v>126079703</v>
          </cell>
          <cell r="F7">
            <v>155967065</v>
          </cell>
          <cell r="G7">
            <v>186155077</v>
          </cell>
          <cell r="H7">
            <v>218638970</v>
          </cell>
          <cell r="I7">
            <v>249999227</v>
          </cell>
          <cell r="J7">
            <v>281113309</v>
          </cell>
          <cell r="K7">
            <v>313334464</v>
          </cell>
          <cell r="L7">
            <v>345109177</v>
          </cell>
          <cell r="M7">
            <v>377473352</v>
          </cell>
          <cell r="N7">
            <v>32415317</v>
          </cell>
          <cell r="O7">
            <v>65880694</v>
          </cell>
          <cell r="P7">
            <v>99207333</v>
          </cell>
          <cell r="Q7">
            <v>132017147</v>
          </cell>
          <cell r="R7">
            <v>164353533</v>
          </cell>
          <cell r="S7">
            <v>197557337</v>
          </cell>
          <cell r="T7">
            <v>233771839</v>
          </cell>
          <cell r="U7">
            <v>268933101</v>
          </cell>
          <cell r="V7">
            <v>303719750</v>
          </cell>
          <cell r="W7">
            <v>339610098</v>
          </cell>
          <cell r="X7">
            <v>376044150</v>
          </cell>
          <cell r="Y7">
            <v>414034697</v>
          </cell>
          <cell r="Z7">
            <v>37204026</v>
          </cell>
          <cell r="AA7">
            <v>72506661</v>
          </cell>
        </row>
        <row r="8">
          <cell r="A8" t="str">
            <v>Aportes Cedidos</v>
          </cell>
          <cell r="B8">
            <v>10484</v>
          </cell>
          <cell r="C8">
            <v>20869</v>
          </cell>
          <cell r="D8">
            <v>31698</v>
          </cell>
          <cell r="E8">
            <v>173289</v>
          </cell>
          <cell r="F8">
            <v>208559</v>
          </cell>
          <cell r="G8">
            <v>251085</v>
          </cell>
          <cell r="H8">
            <v>293746</v>
          </cell>
          <cell r="I8">
            <v>336084</v>
          </cell>
          <cell r="J8">
            <v>377993</v>
          </cell>
          <cell r="K8">
            <v>420934</v>
          </cell>
          <cell r="L8">
            <v>482784</v>
          </cell>
          <cell r="M8">
            <v>544210</v>
          </cell>
          <cell r="N8">
            <v>61587</v>
          </cell>
          <cell r="O8">
            <v>114999</v>
          </cell>
          <cell r="P8">
            <v>184879</v>
          </cell>
          <cell r="Q8">
            <v>254829</v>
          </cell>
          <cell r="R8">
            <v>318949</v>
          </cell>
          <cell r="S8">
            <v>385014</v>
          </cell>
          <cell r="T8">
            <v>447989</v>
          </cell>
          <cell r="U8">
            <v>512038</v>
          </cell>
          <cell r="V8">
            <v>585142</v>
          </cell>
          <cell r="W8">
            <v>655124</v>
          </cell>
          <cell r="X8">
            <v>725246</v>
          </cell>
          <cell r="Y8">
            <v>795517</v>
          </cell>
          <cell r="Z8">
            <v>65635</v>
          </cell>
          <cell r="AA8">
            <v>124562</v>
          </cell>
        </row>
        <row r="9">
          <cell r="A9" t="str">
            <v>Ajuste de RAND</v>
          </cell>
          <cell r="B9">
            <v>145826</v>
          </cell>
          <cell r="C9">
            <v>482736</v>
          </cell>
          <cell r="D9">
            <v>617084</v>
          </cell>
          <cell r="E9">
            <v>920114</v>
          </cell>
          <cell r="F9">
            <v>591046</v>
          </cell>
          <cell r="G9">
            <v>457948</v>
          </cell>
          <cell r="H9">
            <v>1210049</v>
          </cell>
          <cell r="I9">
            <v>732041</v>
          </cell>
          <cell r="J9">
            <v>561429</v>
          </cell>
          <cell r="K9">
            <v>536651</v>
          </cell>
          <cell r="L9">
            <v>328779</v>
          </cell>
          <cell r="M9">
            <v>370430</v>
          </cell>
          <cell r="N9">
            <v>115741</v>
          </cell>
          <cell r="O9">
            <v>186378</v>
          </cell>
          <cell r="P9">
            <v>1238664</v>
          </cell>
          <cell r="Q9">
            <v>1023892</v>
          </cell>
          <cell r="R9">
            <v>746650</v>
          </cell>
          <cell r="S9">
            <v>436129</v>
          </cell>
          <cell r="T9">
            <v>833501</v>
          </cell>
          <cell r="U9">
            <v>342330</v>
          </cell>
          <cell r="V9">
            <v>310143</v>
          </cell>
          <cell r="W9">
            <v>698960</v>
          </cell>
          <cell r="X9">
            <v>576539</v>
          </cell>
          <cell r="Y9">
            <v>1045060</v>
          </cell>
          <cell r="Z9">
            <v>98141</v>
          </cell>
          <cell r="AA9">
            <v>-322534</v>
          </cell>
        </row>
        <row r="10">
          <cell r="A10" t="str">
            <v>INGRESOS NETOS POR APORTES</v>
          </cell>
          <cell r="B10">
            <v>31497549</v>
          </cell>
          <cell r="C10">
            <v>62898928</v>
          </cell>
          <cell r="D10">
            <v>93515486</v>
          </cell>
          <cell r="E10">
            <v>124986300</v>
          </cell>
          <cell r="F10">
            <v>155167460</v>
          </cell>
          <cell r="G10">
            <v>185446044</v>
          </cell>
          <cell r="H10">
            <v>217135175</v>
          </cell>
          <cell r="I10">
            <v>248931102</v>
          </cell>
          <cell r="J10">
            <v>280173887</v>
          </cell>
          <cell r="K10">
            <v>312376879</v>
          </cell>
          <cell r="L10">
            <v>344297614</v>
          </cell>
          <cell r="M10">
            <v>376558712</v>
          </cell>
          <cell r="N10">
            <v>32237989</v>
          </cell>
          <cell r="O10">
            <v>65579317</v>
          </cell>
          <cell r="P10">
            <v>97783790</v>
          </cell>
          <cell r="Q10">
            <v>130738426</v>
          </cell>
          <cell r="R10">
            <v>163287934</v>
          </cell>
          <cell r="S10">
            <v>196736194</v>
          </cell>
          <cell r="T10">
            <v>232490349</v>
          </cell>
          <cell r="U10">
            <v>268078733</v>
          </cell>
          <cell r="V10">
            <v>302824465</v>
          </cell>
          <cell r="W10">
            <v>338256014</v>
          </cell>
          <cell r="X10">
            <v>374742365</v>
          </cell>
          <cell r="Y10">
            <v>412194120</v>
          </cell>
          <cell r="Z10">
            <v>37040250</v>
          </cell>
          <cell r="AA10">
            <v>72704633</v>
          </cell>
        </row>
        <row r="11">
          <cell r="A11" t="str">
            <v>Prestaciones de Servicios de Salud</v>
          </cell>
          <cell r="B11">
            <v>26315196</v>
          </cell>
          <cell r="C11">
            <v>51338955</v>
          </cell>
          <cell r="D11">
            <v>77520226</v>
          </cell>
          <cell r="E11">
            <v>103839506</v>
          </cell>
          <cell r="F11">
            <v>127911651</v>
          </cell>
          <cell r="G11">
            <v>151748657</v>
          </cell>
          <cell r="H11">
            <v>181648673</v>
          </cell>
          <cell r="I11">
            <v>209734950</v>
          </cell>
          <cell r="J11">
            <v>238644419</v>
          </cell>
          <cell r="K11">
            <v>267471404</v>
          </cell>
          <cell r="L11">
            <v>291331366</v>
          </cell>
          <cell r="M11">
            <v>316758895</v>
          </cell>
          <cell r="N11">
            <v>27427234</v>
          </cell>
          <cell r="O11">
            <v>52138563</v>
          </cell>
          <cell r="P11">
            <v>78727141</v>
          </cell>
          <cell r="Q11">
            <v>101885703</v>
          </cell>
          <cell r="R11">
            <v>125241182</v>
          </cell>
          <cell r="S11">
            <v>152019819</v>
          </cell>
          <cell r="T11">
            <v>178807751</v>
          </cell>
          <cell r="U11">
            <v>205588754</v>
          </cell>
          <cell r="V11">
            <v>234337039</v>
          </cell>
          <cell r="W11">
            <v>261018125</v>
          </cell>
          <cell r="X11">
            <v>290642974</v>
          </cell>
          <cell r="Y11">
            <v>318655022</v>
          </cell>
          <cell r="Z11">
            <v>29887808</v>
          </cell>
          <cell r="AA11">
            <v>57457605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344289</v>
          </cell>
          <cell r="C13">
            <v>694359</v>
          </cell>
          <cell r="D13">
            <v>1147972</v>
          </cell>
          <cell r="E13">
            <v>1493000</v>
          </cell>
          <cell r="F13">
            <v>1879275</v>
          </cell>
          <cell r="G13">
            <v>2309668</v>
          </cell>
          <cell r="H13">
            <v>2713964</v>
          </cell>
          <cell r="I13">
            <v>3276041</v>
          </cell>
          <cell r="J13">
            <v>3662584</v>
          </cell>
          <cell r="K13">
            <v>4045778</v>
          </cell>
          <cell r="L13">
            <v>4481815</v>
          </cell>
          <cell r="M13">
            <v>4827683</v>
          </cell>
          <cell r="N13">
            <v>408277</v>
          </cell>
          <cell r="O13">
            <v>767357</v>
          </cell>
          <cell r="P13">
            <v>1221615</v>
          </cell>
          <cell r="Q13">
            <v>1611344</v>
          </cell>
          <cell r="R13">
            <v>2040391</v>
          </cell>
          <cell r="S13">
            <v>2481888</v>
          </cell>
          <cell r="T13">
            <v>3007748</v>
          </cell>
          <cell r="U13">
            <v>3408445</v>
          </cell>
          <cell r="V13">
            <v>4049795</v>
          </cell>
          <cell r="W13">
            <v>4587843</v>
          </cell>
          <cell r="X13">
            <v>5199895</v>
          </cell>
          <cell r="Y13">
            <v>5916807</v>
          </cell>
          <cell r="Z13">
            <v>610177</v>
          </cell>
          <cell r="AA13">
            <v>1202911</v>
          </cell>
        </row>
        <row r="14">
          <cell r="A14" t="str">
            <v xml:space="preserve">  MARGEN POR PRESTACIONES DE SALUD </v>
          </cell>
          <cell r="B14">
            <v>4838064</v>
          </cell>
          <cell r="C14">
            <v>10865614</v>
          </cell>
          <cell r="D14">
            <v>14847288</v>
          </cell>
          <cell r="E14">
            <v>19653794</v>
          </cell>
          <cell r="F14">
            <v>25376534</v>
          </cell>
          <cell r="G14">
            <v>31387719</v>
          </cell>
          <cell r="H14">
            <v>32772538</v>
          </cell>
          <cell r="I14">
            <v>35920111</v>
          </cell>
          <cell r="J14">
            <v>37866884</v>
          </cell>
          <cell r="K14">
            <v>40859697</v>
          </cell>
          <cell r="L14">
            <v>48484433</v>
          </cell>
          <cell r="M14">
            <v>54972134</v>
          </cell>
          <cell r="N14">
            <v>4402478</v>
          </cell>
          <cell r="O14">
            <v>12673397</v>
          </cell>
          <cell r="P14">
            <v>17835034</v>
          </cell>
          <cell r="Q14">
            <v>27241379</v>
          </cell>
          <cell r="R14">
            <v>36006361</v>
          </cell>
          <cell r="S14">
            <v>42234487</v>
          </cell>
          <cell r="T14">
            <v>50674850</v>
          </cell>
          <cell r="U14">
            <v>59081534</v>
          </cell>
          <cell r="V14">
            <v>64437631</v>
          </cell>
          <cell r="W14">
            <v>72650046</v>
          </cell>
          <cell r="X14">
            <v>78899496</v>
          </cell>
          <cell r="Y14">
            <v>87622291</v>
          </cell>
          <cell r="Z14">
            <v>6542265</v>
          </cell>
          <cell r="AA14">
            <v>14044117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1681325</v>
          </cell>
          <cell r="C20">
            <v>3546927</v>
          </cell>
          <cell r="D20">
            <v>5183693</v>
          </cell>
          <cell r="E20">
            <v>6817442</v>
          </cell>
          <cell r="F20">
            <v>8539629</v>
          </cell>
          <cell r="G20">
            <v>10116253</v>
          </cell>
          <cell r="H20">
            <v>11861684</v>
          </cell>
          <cell r="I20">
            <v>13537281</v>
          </cell>
          <cell r="J20">
            <v>15214439</v>
          </cell>
          <cell r="K20">
            <v>17067174</v>
          </cell>
          <cell r="L20">
            <v>18718025</v>
          </cell>
          <cell r="M20">
            <v>20607378</v>
          </cell>
          <cell r="N20">
            <v>1746960</v>
          </cell>
          <cell r="O20">
            <v>3439956</v>
          </cell>
          <cell r="P20">
            <v>5241566</v>
          </cell>
          <cell r="Q20">
            <v>6922469</v>
          </cell>
          <cell r="R20">
            <v>8678774</v>
          </cell>
          <cell r="S20">
            <v>10563191</v>
          </cell>
          <cell r="T20">
            <v>12396485</v>
          </cell>
          <cell r="U20">
            <v>14302061</v>
          </cell>
          <cell r="V20">
            <v>16123926</v>
          </cell>
          <cell r="W20">
            <v>18059006</v>
          </cell>
          <cell r="X20">
            <v>19936630</v>
          </cell>
          <cell r="Y20">
            <v>21916564</v>
          </cell>
          <cell r="Z20">
            <v>2175444</v>
          </cell>
          <cell r="AA20">
            <v>4083797</v>
          </cell>
        </row>
        <row r="21">
          <cell r="A21" t="str">
            <v>Gastos de Administración</v>
          </cell>
          <cell r="B21">
            <v>2972964</v>
          </cell>
          <cell r="C21">
            <v>5938869</v>
          </cell>
          <cell r="D21">
            <v>9007793</v>
          </cell>
          <cell r="E21">
            <v>12877569</v>
          </cell>
          <cell r="F21">
            <v>15894108</v>
          </cell>
          <cell r="G21">
            <v>18658399</v>
          </cell>
          <cell r="H21">
            <v>21750856</v>
          </cell>
          <cell r="I21">
            <v>25287315</v>
          </cell>
          <cell r="J21">
            <v>28350257</v>
          </cell>
          <cell r="K21">
            <v>31875364</v>
          </cell>
          <cell r="L21">
            <v>35184172</v>
          </cell>
          <cell r="M21">
            <v>35441294</v>
          </cell>
          <cell r="N21">
            <v>3161187</v>
          </cell>
          <cell r="O21">
            <v>6199799</v>
          </cell>
          <cell r="P21">
            <v>9465136</v>
          </cell>
          <cell r="Q21">
            <v>12580119</v>
          </cell>
          <cell r="R21">
            <v>15987364</v>
          </cell>
          <cell r="S21">
            <v>19587195</v>
          </cell>
          <cell r="T21">
            <v>24098718</v>
          </cell>
          <cell r="U21">
            <v>27504948</v>
          </cell>
          <cell r="V21">
            <v>31441518</v>
          </cell>
          <cell r="W21">
            <v>35631274</v>
          </cell>
          <cell r="X21">
            <v>40172919</v>
          </cell>
          <cell r="Y21">
            <v>44370243</v>
          </cell>
          <cell r="Z21">
            <v>4483439</v>
          </cell>
          <cell r="AA21">
            <v>8001763</v>
          </cell>
        </row>
        <row r="22">
          <cell r="A22" t="str">
            <v>RESULTADO DE OPERACIÓN</v>
          </cell>
          <cell r="B22">
            <v>183775</v>
          </cell>
          <cell r="C22">
            <v>1379818</v>
          </cell>
          <cell r="D22">
            <v>655802</v>
          </cell>
          <cell r="E22">
            <v>-41217</v>
          </cell>
          <cell r="F22">
            <v>942797</v>
          </cell>
          <cell r="G22">
            <v>2613067</v>
          </cell>
          <cell r="H22">
            <v>-840002</v>
          </cell>
          <cell r="I22">
            <v>-2904485</v>
          </cell>
          <cell r="J22">
            <v>-5697812</v>
          </cell>
          <cell r="K22">
            <v>-8082841</v>
          </cell>
          <cell r="L22">
            <v>-5417764</v>
          </cell>
          <cell r="M22">
            <v>-1076538</v>
          </cell>
          <cell r="N22">
            <v>-505669</v>
          </cell>
          <cell r="O22">
            <v>3033642</v>
          </cell>
          <cell r="P22">
            <v>3128332</v>
          </cell>
          <cell r="Q22">
            <v>7738791</v>
          </cell>
          <cell r="R22">
            <v>11340223</v>
          </cell>
          <cell r="S22">
            <v>12084101</v>
          </cell>
          <cell r="T22">
            <v>14179647</v>
          </cell>
          <cell r="U22">
            <v>17274525</v>
          </cell>
          <cell r="V22">
            <v>16872187</v>
          </cell>
          <cell r="W22">
            <v>18959766</v>
          </cell>
          <cell r="X22">
            <v>18789947</v>
          </cell>
          <cell r="Y22">
            <v>21335484</v>
          </cell>
          <cell r="Z22">
            <v>-116618</v>
          </cell>
          <cell r="AA22">
            <v>1958557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254432</v>
          </cell>
          <cell r="C24">
            <v>468944</v>
          </cell>
          <cell r="D24">
            <v>978519</v>
          </cell>
          <cell r="E24">
            <v>1517774</v>
          </cell>
          <cell r="F24">
            <v>1857881</v>
          </cell>
          <cell r="G24">
            <v>2174548</v>
          </cell>
          <cell r="H24">
            <v>2564460</v>
          </cell>
          <cell r="I24">
            <v>2917635</v>
          </cell>
          <cell r="J24">
            <v>3278746</v>
          </cell>
          <cell r="K24">
            <v>3720468</v>
          </cell>
          <cell r="L24">
            <v>3924769</v>
          </cell>
          <cell r="M24">
            <v>4333253</v>
          </cell>
          <cell r="N24">
            <v>228855</v>
          </cell>
          <cell r="O24">
            <v>474421</v>
          </cell>
          <cell r="P24">
            <v>749075</v>
          </cell>
          <cell r="Q24">
            <v>1027338</v>
          </cell>
          <cell r="R24">
            <v>1331886</v>
          </cell>
          <cell r="S24">
            <v>1724104</v>
          </cell>
          <cell r="T24">
            <v>2093184</v>
          </cell>
          <cell r="U24">
            <v>2562577</v>
          </cell>
          <cell r="V24">
            <v>2980756</v>
          </cell>
          <cell r="W24">
            <v>3399675</v>
          </cell>
          <cell r="X24">
            <v>3856875</v>
          </cell>
          <cell r="Y24">
            <v>4285281</v>
          </cell>
          <cell r="Z24">
            <v>502769</v>
          </cell>
          <cell r="AA24">
            <v>860366</v>
          </cell>
        </row>
        <row r="25">
          <cell r="A25" t="str">
            <v>Gastos de Inversiones y Financieros</v>
          </cell>
          <cell r="B25">
            <v>25743</v>
          </cell>
          <cell r="C25">
            <v>44629</v>
          </cell>
          <cell r="D25">
            <v>93565</v>
          </cell>
          <cell r="E25">
            <v>110395</v>
          </cell>
          <cell r="F25">
            <v>126260</v>
          </cell>
          <cell r="G25">
            <v>147246</v>
          </cell>
          <cell r="H25">
            <v>198831</v>
          </cell>
          <cell r="I25">
            <v>201789</v>
          </cell>
          <cell r="J25">
            <v>203855</v>
          </cell>
          <cell r="K25">
            <v>220585</v>
          </cell>
          <cell r="L25">
            <v>239264</v>
          </cell>
          <cell r="M25">
            <v>256245</v>
          </cell>
          <cell r="N25">
            <v>149697</v>
          </cell>
          <cell r="O25">
            <v>195001</v>
          </cell>
          <cell r="P25">
            <v>225875</v>
          </cell>
          <cell r="Q25">
            <v>230540</v>
          </cell>
          <cell r="R25">
            <v>253087</v>
          </cell>
          <cell r="S25">
            <v>296894</v>
          </cell>
          <cell r="T25">
            <v>306648</v>
          </cell>
          <cell r="U25">
            <v>332647</v>
          </cell>
          <cell r="V25">
            <v>359411</v>
          </cell>
          <cell r="W25">
            <v>377771</v>
          </cell>
          <cell r="X25">
            <v>385549</v>
          </cell>
          <cell r="Y25">
            <v>398327</v>
          </cell>
          <cell r="Z25">
            <v>62805</v>
          </cell>
          <cell r="AA25">
            <v>75564</v>
          </cell>
        </row>
        <row r="26">
          <cell r="A26" t="str">
            <v>Resultado de Inversiones</v>
          </cell>
          <cell r="B26">
            <v>228689</v>
          </cell>
          <cell r="C26">
            <v>424315</v>
          </cell>
          <cell r="D26">
            <v>884954</v>
          </cell>
          <cell r="E26">
            <v>1407379</v>
          </cell>
          <cell r="F26">
            <v>1731621</v>
          </cell>
          <cell r="G26">
            <v>2027302</v>
          </cell>
          <cell r="H26">
            <v>2365629</v>
          </cell>
          <cell r="I26">
            <v>2715846</v>
          </cell>
          <cell r="J26">
            <v>3074891</v>
          </cell>
          <cell r="K26">
            <v>3499883</v>
          </cell>
          <cell r="L26">
            <v>3685505</v>
          </cell>
          <cell r="M26">
            <v>4077008</v>
          </cell>
          <cell r="N26">
            <v>79158</v>
          </cell>
          <cell r="O26">
            <v>279420</v>
          </cell>
          <cell r="P26">
            <v>523200</v>
          </cell>
          <cell r="Q26">
            <v>796798</v>
          </cell>
          <cell r="R26">
            <v>1078799</v>
          </cell>
          <cell r="S26">
            <v>1427210</v>
          </cell>
          <cell r="T26">
            <v>1786536</v>
          </cell>
          <cell r="U26">
            <v>2229930</v>
          </cell>
          <cell r="V26">
            <v>2621345</v>
          </cell>
          <cell r="W26">
            <v>3021904</v>
          </cell>
          <cell r="X26">
            <v>3471326</v>
          </cell>
          <cell r="Y26">
            <v>3886954</v>
          </cell>
          <cell r="Z26">
            <v>439964</v>
          </cell>
          <cell r="AA26">
            <v>784802</v>
          </cell>
        </row>
        <row r="27">
          <cell r="A27" t="str">
            <v>Varios Neto</v>
          </cell>
          <cell r="B27">
            <v>1047345</v>
          </cell>
          <cell r="C27">
            <v>1779152</v>
          </cell>
          <cell r="D27">
            <v>2518917</v>
          </cell>
          <cell r="E27">
            <v>3378571</v>
          </cell>
          <cell r="F27">
            <v>4007545</v>
          </cell>
          <cell r="G27">
            <v>4553369</v>
          </cell>
          <cell r="H27">
            <v>5307396</v>
          </cell>
          <cell r="I27">
            <v>6027749</v>
          </cell>
          <cell r="J27">
            <v>6524931</v>
          </cell>
          <cell r="K27">
            <v>7410763</v>
          </cell>
          <cell r="L27">
            <v>8156558</v>
          </cell>
          <cell r="M27">
            <v>9186421</v>
          </cell>
          <cell r="N27">
            <v>599315</v>
          </cell>
          <cell r="O27">
            <v>1262808</v>
          </cell>
          <cell r="P27">
            <v>2169059</v>
          </cell>
          <cell r="Q27">
            <v>2872791</v>
          </cell>
          <cell r="R27">
            <v>3508337</v>
          </cell>
          <cell r="S27">
            <v>4032852</v>
          </cell>
          <cell r="T27">
            <v>4557473</v>
          </cell>
          <cell r="U27">
            <v>5105205</v>
          </cell>
          <cell r="V27">
            <v>5631530</v>
          </cell>
          <cell r="W27">
            <v>6166136</v>
          </cell>
          <cell r="X27">
            <v>8188213</v>
          </cell>
          <cell r="Y27">
            <v>8832463</v>
          </cell>
          <cell r="Z27">
            <v>475165</v>
          </cell>
          <cell r="AA27">
            <v>590064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1459809</v>
          </cell>
          <cell r="C29">
            <v>3583285</v>
          </cell>
          <cell r="D29">
            <v>4059673</v>
          </cell>
          <cell r="E29">
            <v>4744733</v>
          </cell>
          <cell r="F29">
            <v>6681963</v>
          </cell>
          <cell r="G29">
            <v>9193738</v>
          </cell>
          <cell r="H29">
            <v>6833023</v>
          </cell>
          <cell r="I29">
            <v>5839110</v>
          </cell>
          <cell r="J29">
            <v>3902010</v>
          </cell>
          <cell r="K29">
            <v>2827805</v>
          </cell>
          <cell r="L29">
            <v>6424299</v>
          </cell>
          <cell r="M29">
            <v>12186891</v>
          </cell>
          <cell r="N29">
            <v>172804</v>
          </cell>
          <cell r="O29">
            <v>4575870</v>
          </cell>
          <cell r="P29">
            <v>5820591</v>
          </cell>
          <cell r="Q29">
            <v>11408380</v>
          </cell>
          <cell r="R29">
            <v>15927359</v>
          </cell>
          <cell r="S29">
            <v>17544163</v>
          </cell>
          <cell r="T29">
            <v>20523656</v>
          </cell>
          <cell r="U29">
            <v>24609660</v>
          </cell>
          <cell r="V29">
            <v>25125062</v>
          </cell>
          <cell r="W29">
            <v>28147806</v>
          </cell>
          <cell r="X29">
            <v>30449486</v>
          </cell>
          <cell r="Y29">
            <v>34054901</v>
          </cell>
          <cell r="Z29">
            <v>798511</v>
          </cell>
          <cell r="AA29">
            <v>3333423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C31">
            <v>0</v>
          </cell>
          <cell r="D31">
            <v>51062</v>
          </cell>
          <cell r="E31">
            <v>13332</v>
          </cell>
          <cell r="F31">
            <v>53635</v>
          </cell>
          <cell r="G31">
            <v>168494</v>
          </cell>
          <cell r="H31">
            <v>13629</v>
          </cell>
          <cell r="I31">
            <v>114837</v>
          </cell>
          <cell r="J31">
            <v>2926</v>
          </cell>
          <cell r="K31">
            <v>0</v>
          </cell>
          <cell r="L31">
            <v>69221</v>
          </cell>
          <cell r="M31">
            <v>223486</v>
          </cell>
          <cell r="N31">
            <v>32901</v>
          </cell>
          <cell r="O31">
            <v>282999</v>
          </cell>
          <cell r="P31">
            <v>327232</v>
          </cell>
          <cell r="Q31">
            <v>509861</v>
          </cell>
          <cell r="R31">
            <v>742913</v>
          </cell>
          <cell r="S31">
            <v>825794</v>
          </cell>
          <cell r="T31">
            <v>1041140</v>
          </cell>
          <cell r="U31">
            <v>1237492</v>
          </cell>
          <cell r="V31">
            <v>1292270</v>
          </cell>
          <cell r="W31">
            <v>1466844</v>
          </cell>
          <cell r="X31">
            <v>1476030</v>
          </cell>
          <cell r="Y31">
            <v>1659936</v>
          </cell>
          <cell r="Z31">
            <v>84358</v>
          </cell>
          <cell r="AA31">
            <v>253695</v>
          </cell>
        </row>
        <row r="32">
          <cell r="A32" t="str">
            <v xml:space="preserve">Impuesto a la Renta </v>
          </cell>
          <cell r="C32">
            <v>0</v>
          </cell>
          <cell r="D32">
            <v>291056</v>
          </cell>
          <cell r="E32">
            <v>75991</v>
          </cell>
          <cell r="F32">
            <v>305717</v>
          </cell>
          <cell r="G32">
            <v>960418</v>
          </cell>
          <cell r="H32">
            <v>77683</v>
          </cell>
          <cell r="I32">
            <v>654570</v>
          </cell>
          <cell r="J32">
            <v>253920</v>
          </cell>
          <cell r="K32">
            <v>237239</v>
          </cell>
          <cell r="L32">
            <v>631797</v>
          </cell>
          <cell r="M32">
            <v>1511109</v>
          </cell>
          <cell r="N32">
            <v>187534</v>
          </cell>
          <cell r="O32">
            <v>1613094</v>
          </cell>
          <cell r="P32">
            <v>1865224</v>
          </cell>
          <cell r="Q32">
            <v>2820459</v>
          </cell>
          <cell r="R32">
            <v>4234604</v>
          </cell>
          <cell r="S32">
            <v>4707026</v>
          </cell>
          <cell r="T32">
            <v>5934500</v>
          </cell>
          <cell r="U32">
            <v>7053706</v>
          </cell>
          <cell r="V32">
            <v>7365939</v>
          </cell>
          <cell r="W32">
            <v>8361008</v>
          </cell>
          <cell r="X32">
            <v>8413371</v>
          </cell>
          <cell r="Y32">
            <v>9461636</v>
          </cell>
          <cell r="Z32">
            <v>480843</v>
          </cell>
          <cell r="AA32">
            <v>1446063</v>
          </cell>
        </row>
        <row r="33">
          <cell r="A33" t="str">
            <v>Participación de los trabajadores e imp. Renta diferidos</v>
          </cell>
          <cell r="B33">
            <v>645231</v>
          </cell>
          <cell r="C33">
            <v>1005793</v>
          </cell>
          <cell r="D33">
            <v>1262625</v>
          </cell>
          <cell r="E33">
            <v>1426025</v>
          </cell>
          <cell r="F33">
            <v>1507961</v>
          </cell>
          <cell r="G33">
            <v>1603608</v>
          </cell>
          <cell r="H33">
            <v>1760514</v>
          </cell>
          <cell r="I33">
            <v>2051407</v>
          </cell>
          <cell r="J33">
            <v>2132631</v>
          </cell>
          <cell r="K33">
            <v>2597473</v>
          </cell>
          <cell r="L33">
            <v>3577339</v>
          </cell>
          <cell r="M33">
            <v>4623945</v>
          </cell>
          <cell r="N33">
            <v>117158</v>
          </cell>
          <cell r="O33">
            <v>311893</v>
          </cell>
          <cell r="P33">
            <v>395377</v>
          </cell>
          <cell r="Q33">
            <v>549539</v>
          </cell>
          <cell r="R33">
            <v>671012</v>
          </cell>
          <cell r="S33">
            <v>775730</v>
          </cell>
          <cell r="T33">
            <v>614667</v>
          </cell>
          <cell r="U33">
            <v>1127433</v>
          </cell>
          <cell r="V33">
            <v>1138873</v>
          </cell>
          <cell r="W33">
            <v>1173879</v>
          </cell>
          <cell r="X33">
            <v>1339510</v>
          </cell>
          <cell r="Y33">
            <v>1394187</v>
          </cell>
          <cell r="Z33">
            <v>177387</v>
          </cell>
          <cell r="AA33">
            <v>578991</v>
          </cell>
        </row>
        <row r="34">
          <cell r="A34" t="str">
            <v>UTILIDAD (PERD.) NETA EJERCICIO</v>
          </cell>
          <cell r="B34">
            <v>814578</v>
          </cell>
          <cell r="C34">
            <v>2577492</v>
          </cell>
          <cell r="D34">
            <v>2454930</v>
          </cell>
          <cell r="E34">
            <v>3229385</v>
          </cell>
          <cell r="F34">
            <v>4814650</v>
          </cell>
          <cell r="G34">
            <v>6461218</v>
          </cell>
          <cell r="H34">
            <v>4981197</v>
          </cell>
          <cell r="I34">
            <v>3018296</v>
          </cell>
          <cell r="J34">
            <v>1512533</v>
          </cell>
          <cell r="K34">
            <v>-6907</v>
          </cell>
          <cell r="L34">
            <v>2145942</v>
          </cell>
          <cell r="M34">
            <v>5828351</v>
          </cell>
          <cell r="N34">
            <v>-164789</v>
          </cell>
          <cell r="O34">
            <v>2367884</v>
          </cell>
          <cell r="P34">
            <v>3232758</v>
          </cell>
          <cell r="Q34">
            <v>7528521</v>
          </cell>
          <cell r="R34">
            <v>10278830</v>
          </cell>
          <cell r="S34">
            <v>11235613</v>
          </cell>
          <cell r="T34">
            <v>12933349</v>
          </cell>
          <cell r="U34">
            <v>15191029</v>
          </cell>
          <cell r="V34">
            <v>15327980</v>
          </cell>
          <cell r="W34">
            <v>17146075</v>
          </cell>
          <cell r="X34">
            <v>19220575</v>
          </cell>
          <cell r="Y34">
            <v>21539142</v>
          </cell>
          <cell r="Z34">
            <v>55923</v>
          </cell>
          <cell r="AA34">
            <v>1054674</v>
          </cell>
        </row>
      </sheetData>
      <sheetData sheetId="13" refreshError="1"/>
      <sheetData sheetId="14" refreshError="1"/>
      <sheetData sheetId="15" refreshError="1"/>
      <sheetData sheetId="16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66747299</v>
          </cell>
          <cell r="C9">
            <v>69190670</v>
          </cell>
          <cell r="D9">
            <v>53089982</v>
          </cell>
          <cell r="E9">
            <v>51664351</v>
          </cell>
          <cell r="F9">
            <v>57569965</v>
          </cell>
          <cell r="G9">
            <v>63264606</v>
          </cell>
          <cell r="H9">
            <v>55508327</v>
          </cell>
          <cell r="I9">
            <v>62409082</v>
          </cell>
          <cell r="J9">
            <v>46413582</v>
          </cell>
          <cell r="K9">
            <v>47730390</v>
          </cell>
          <cell r="L9">
            <v>44063168</v>
          </cell>
          <cell r="M9">
            <v>17512944</v>
          </cell>
          <cell r="N9">
            <v>20798854</v>
          </cell>
          <cell r="O9">
            <v>27329766</v>
          </cell>
          <cell r="P9">
            <v>36660698</v>
          </cell>
          <cell r="Q9">
            <v>40240693</v>
          </cell>
          <cell r="R9">
            <v>46002105</v>
          </cell>
          <cell r="S9">
            <v>44295711</v>
          </cell>
          <cell r="T9">
            <v>46505510</v>
          </cell>
          <cell r="U9">
            <v>36615130</v>
          </cell>
          <cell r="V9">
            <v>38642808</v>
          </cell>
          <cell r="W9">
            <v>44260129</v>
          </cell>
          <cell r="X9">
            <v>48988007</v>
          </cell>
          <cell r="Y9">
            <v>49777626</v>
          </cell>
          <cell r="Z9">
            <v>52475086</v>
          </cell>
          <cell r="AA9">
            <v>51442161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18169838</v>
          </cell>
          <cell r="Q10">
            <v>17826938</v>
          </cell>
          <cell r="R10">
            <v>17603979</v>
          </cell>
          <cell r="S10">
            <v>17507082</v>
          </cell>
          <cell r="T10">
            <v>17674928</v>
          </cell>
          <cell r="U10">
            <v>17859047</v>
          </cell>
          <cell r="V10">
            <v>18022792</v>
          </cell>
          <cell r="W10">
            <v>18184997</v>
          </cell>
          <cell r="X10">
            <v>18308391</v>
          </cell>
          <cell r="Y10">
            <v>18427053</v>
          </cell>
          <cell r="Z10">
            <v>18352494</v>
          </cell>
          <cell r="AA10">
            <v>18473521</v>
          </cell>
        </row>
        <row r="11">
          <cell r="A11" t="str">
            <v>Cuentas por Cobrar Comerciales</v>
          </cell>
          <cell r="B11">
            <v>22850527</v>
          </cell>
          <cell r="C11">
            <v>23980716</v>
          </cell>
          <cell r="D11">
            <v>18603835</v>
          </cell>
          <cell r="E11">
            <v>21553440</v>
          </cell>
          <cell r="F11">
            <v>20360235</v>
          </cell>
          <cell r="G11">
            <v>19519241</v>
          </cell>
          <cell r="H11">
            <v>23163009</v>
          </cell>
          <cell r="I11">
            <v>18606981</v>
          </cell>
          <cell r="J11">
            <v>20288808</v>
          </cell>
          <cell r="K11">
            <v>19163562</v>
          </cell>
          <cell r="L11">
            <v>22069193</v>
          </cell>
          <cell r="M11">
            <v>21948811</v>
          </cell>
          <cell r="N11">
            <v>27623543</v>
          </cell>
          <cell r="O11">
            <v>25663989</v>
          </cell>
          <cell r="P11">
            <v>22654771</v>
          </cell>
          <cell r="Q11">
            <v>23609010</v>
          </cell>
          <cell r="R11">
            <v>23734931</v>
          </cell>
          <cell r="S11">
            <v>24140572</v>
          </cell>
          <cell r="T11">
            <v>23536404</v>
          </cell>
          <cell r="U11">
            <v>23734732</v>
          </cell>
          <cell r="V11">
            <v>23301084</v>
          </cell>
          <cell r="W11">
            <v>22670286</v>
          </cell>
          <cell r="X11">
            <v>24887193</v>
          </cell>
          <cell r="Y11">
            <v>20631330</v>
          </cell>
          <cell r="Z11">
            <v>25351839</v>
          </cell>
          <cell r="AA11">
            <v>31741263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36038</v>
          </cell>
          <cell r="C13">
            <v>164441</v>
          </cell>
          <cell r="D13">
            <v>649045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469052</v>
          </cell>
          <cell r="K13">
            <v>278925</v>
          </cell>
          <cell r="L13">
            <v>0</v>
          </cell>
          <cell r="M13">
            <v>1535626</v>
          </cell>
          <cell r="N13">
            <v>792326</v>
          </cell>
          <cell r="O13">
            <v>178710</v>
          </cell>
          <cell r="P13">
            <v>109956</v>
          </cell>
          <cell r="Q13">
            <v>236113</v>
          </cell>
          <cell r="R13">
            <v>282488</v>
          </cell>
          <cell r="S13">
            <v>198112</v>
          </cell>
          <cell r="T13">
            <v>0</v>
          </cell>
          <cell r="U13">
            <v>0</v>
          </cell>
          <cell r="V13">
            <v>112856</v>
          </cell>
          <cell r="W13">
            <v>0</v>
          </cell>
          <cell r="X13">
            <v>1020933</v>
          </cell>
          <cell r="Y13">
            <v>115816</v>
          </cell>
          <cell r="Z13">
            <v>529631</v>
          </cell>
          <cell r="AA13">
            <v>529631</v>
          </cell>
        </row>
        <row r="14">
          <cell r="A14" t="str">
            <v>Cuentas por cobrar diversas</v>
          </cell>
          <cell r="B14">
            <v>486369</v>
          </cell>
          <cell r="C14">
            <v>406610</v>
          </cell>
          <cell r="D14">
            <v>396054</v>
          </cell>
          <cell r="E14">
            <v>518197</v>
          </cell>
          <cell r="F14">
            <v>477708</v>
          </cell>
          <cell r="G14">
            <v>427575</v>
          </cell>
          <cell r="H14">
            <v>477270</v>
          </cell>
          <cell r="I14">
            <v>528036</v>
          </cell>
          <cell r="J14">
            <v>639347</v>
          </cell>
          <cell r="K14">
            <v>628038</v>
          </cell>
          <cell r="L14">
            <v>734253</v>
          </cell>
          <cell r="M14">
            <v>733096</v>
          </cell>
          <cell r="N14">
            <v>736134</v>
          </cell>
          <cell r="O14">
            <v>1197330</v>
          </cell>
          <cell r="P14">
            <v>785336</v>
          </cell>
          <cell r="Q14">
            <v>919037</v>
          </cell>
          <cell r="R14">
            <v>733312</v>
          </cell>
          <cell r="S14">
            <v>745852</v>
          </cell>
          <cell r="T14">
            <v>799718</v>
          </cell>
          <cell r="U14">
            <v>687938</v>
          </cell>
          <cell r="V14">
            <v>667269</v>
          </cell>
          <cell r="W14">
            <v>786536</v>
          </cell>
          <cell r="X14">
            <v>620233</v>
          </cell>
          <cell r="Y14">
            <v>392167</v>
          </cell>
          <cell r="Z14">
            <v>411619</v>
          </cell>
          <cell r="AA14">
            <v>630914</v>
          </cell>
        </row>
        <row r="15">
          <cell r="A15" t="str">
            <v>Gastos pagados por Anticipado</v>
          </cell>
          <cell r="B15">
            <v>4782785</v>
          </cell>
          <cell r="C15">
            <v>5194825</v>
          </cell>
          <cell r="D15">
            <v>5654474</v>
          </cell>
          <cell r="E15">
            <v>2148586</v>
          </cell>
          <cell r="F15">
            <v>2773809</v>
          </cell>
          <cell r="G15">
            <v>3413124</v>
          </cell>
          <cell r="H15">
            <v>4028703</v>
          </cell>
          <cell r="I15">
            <v>4705888</v>
          </cell>
          <cell r="J15">
            <v>5266750</v>
          </cell>
          <cell r="K15">
            <v>5930711</v>
          </cell>
          <cell r="L15">
            <v>6611124</v>
          </cell>
          <cell r="M15">
            <v>7108483</v>
          </cell>
          <cell r="N15">
            <v>7788334</v>
          </cell>
          <cell r="O15">
            <v>7785882</v>
          </cell>
          <cell r="P15">
            <v>5374151</v>
          </cell>
          <cell r="Q15">
            <v>5402755</v>
          </cell>
          <cell r="R15">
            <v>5577376</v>
          </cell>
          <cell r="S15">
            <v>5618038</v>
          </cell>
          <cell r="T15">
            <v>5720960</v>
          </cell>
          <cell r="U15">
            <v>5729789</v>
          </cell>
          <cell r="V15">
            <v>5824364</v>
          </cell>
          <cell r="W15">
            <v>5828618</v>
          </cell>
          <cell r="X15">
            <v>5780954</v>
          </cell>
          <cell r="Y15">
            <v>5695394</v>
          </cell>
          <cell r="Z15">
            <v>5624814</v>
          </cell>
          <cell r="AA15">
            <v>5670029</v>
          </cell>
        </row>
        <row r="16">
          <cell r="A16" t="str">
            <v>TOTAL ACTIVO CORRIENTE</v>
          </cell>
          <cell r="B16">
            <v>95785393</v>
          </cell>
          <cell r="C16">
            <v>100067183</v>
          </cell>
          <cell r="D16">
            <v>79657126</v>
          </cell>
          <cell r="E16">
            <v>77150039</v>
          </cell>
          <cell r="F16">
            <v>82570726</v>
          </cell>
          <cell r="G16">
            <v>88133817</v>
          </cell>
          <cell r="H16">
            <v>84829847</v>
          </cell>
          <cell r="I16">
            <v>87583086</v>
          </cell>
          <cell r="J16">
            <v>74312315</v>
          </cell>
          <cell r="K16">
            <v>74954869</v>
          </cell>
          <cell r="L16">
            <v>74001270</v>
          </cell>
          <cell r="M16">
            <v>49403628</v>
          </cell>
          <cell r="N16">
            <v>58307643</v>
          </cell>
          <cell r="O16">
            <v>62776673</v>
          </cell>
          <cell r="P16">
            <v>84412453</v>
          </cell>
          <cell r="Q16">
            <v>88897136</v>
          </cell>
          <cell r="R16">
            <v>94613526</v>
          </cell>
          <cell r="S16">
            <v>93188920</v>
          </cell>
          <cell r="T16">
            <v>94954833</v>
          </cell>
          <cell r="U16">
            <v>85350877</v>
          </cell>
          <cell r="V16">
            <v>87534973</v>
          </cell>
          <cell r="W16">
            <v>92743483</v>
          </cell>
          <cell r="X16">
            <v>100809302</v>
          </cell>
          <cell r="Y16">
            <v>96330332</v>
          </cell>
          <cell r="Z16">
            <v>104088201</v>
          </cell>
          <cell r="AA16">
            <v>109905769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31881334</v>
          </cell>
          <cell r="H20">
            <v>32674460</v>
          </cell>
          <cell r="I20">
            <v>33571430</v>
          </cell>
          <cell r="J20">
            <v>44392635</v>
          </cell>
          <cell r="K20">
            <v>48165810</v>
          </cell>
          <cell r="L20">
            <v>54160863</v>
          </cell>
          <cell r="M20">
            <v>75599671</v>
          </cell>
          <cell r="N20">
            <v>76831504</v>
          </cell>
          <cell r="O20">
            <v>78165861</v>
          </cell>
          <cell r="P20">
            <v>61101803</v>
          </cell>
          <cell r="Q20">
            <v>56825290</v>
          </cell>
          <cell r="R20">
            <v>58260228</v>
          </cell>
          <cell r="S20">
            <v>59699216</v>
          </cell>
          <cell r="T20">
            <v>61640845</v>
          </cell>
          <cell r="U20">
            <v>62839064</v>
          </cell>
          <cell r="V20">
            <v>64504830</v>
          </cell>
          <cell r="W20">
            <v>66399515</v>
          </cell>
          <cell r="X20">
            <v>68215508</v>
          </cell>
          <cell r="Y20">
            <v>70109812</v>
          </cell>
          <cell r="Z20">
            <v>71852275</v>
          </cell>
          <cell r="AA20">
            <v>73536278</v>
          </cell>
        </row>
        <row r="21">
          <cell r="A21" t="str">
            <v>Inmuebles, Muebles y Equipos</v>
          </cell>
          <cell r="B21">
            <v>754413</v>
          </cell>
          <cell r="C21">
            <v>1123591</v>
          </cell>
          <cell r="D21">
            <v>1128574</v>
          </cell>
          <cell r="E21">
            <v>1127819</v>
          </cell>
          <cell r="F21">
            <v>1431415</v>
          </cell>
          <cell r="G21">
            <v>1422792</v>
          </cell>
          <cell r="H21">
            <v>1657756</v>
          </cell>
          <cell r="I21">
            <v>1735652</v>
          </cell>
          <cell r="J21">
            <v>1993376</v>
          </cell>
          <cell r="K21">
            <v>1970471</v>
          </cell>
          <cell r="L21">
            <v>1945066</v>
          </cell>
          <cell r="M21">
            <v>2270211</v>
          </cell>
          <cell r="N21">
            <v>2284352</v>
          </cell>
          <cell r="O21">
            <v>2249266</v>
          </cell>
          <cell r="P21">
            <v>2218991</v>
          </cell>
          <cell r="Q21">
            <v>2182851</v>
          </cell>
          <cell r="R21">
            <v>2147086</v>
          </cell>
          <cell r="S21">
            <v>2126422</v>
          </cell>
          <cell r="T21">
            <v>2094026</v>
          </cell>
          <cell r="U21">
            <v>2040929</v>
          </cell>
          <cell r="V21">
            <v>786876</v>
          </cell>
          <cell r="W21">
            <v>767318</v>
          </cell>
          <cell r="X21">
            <v>774409</v>
          </cell>
          <cell r="Y21">
            <v>759390</v>
          </cell>
          <cell r="Z21">
            <v>748172</v>
          </cell>
          <cell r="AA21">
            <v>739139</v>
          </cell>
        </row>
        <row r="22">
          <cell r="A22" t="str">
            <v>Otros Activos</v>
          </cell>
          <cell r="B22">
            <v>50615</v>
          </cell>
          <cell r="C22">
            <v>45748</v>
          </cell>
          <cell r="D22">
            <v>53209</v>
          </cell>
          <cell r="E22">
            <v>50712</v>
          </cell>
          <cell r="F22">
            <v>95761</v>
          </cell>
          <cell r="G22">
            <v>254200</v>
          </cell>
          <cell r="H22">
            <v>294901</v>
          </cell>
          <cell r="I22">
            <v>294112</v>
          </cell>
          <cell r="J22">
            <v>279697</v>
          </cell>
          <cell r="K22">
            <v>286678</v>
          </cell>
          <cell r="L22">
            <v>502607</v>
          </cell>
          <cell r="M22">
            <v>5148</v>
          </cell>
          <cell r="N22">
            <v>2090</v>
          </cell>
          <cell r="O22">
            <v>36220</v>
          </cell>
          <cell r="P22">
            <v>33052</v>
          </cell>
          <cell r="Q22">
            <v>30024</v>
          </cell>
          <cell r="R22">
            <v>29985</v>
          </cell>
          <cell r="S22">
            <v>26728</v>
          </cell>
          <cell r="T22">
            <v>47108</v>
          </cell>
          <cell r="U22">
            <v>74046</v>
          </cell>
          <cell r="V22">
            <v>1188140</v>
          </cell>
          <cell r="W22">
            <v>991288</v>
          </cell>
          <cell r="X22">
            <v>956225</v>
          </cell>
          <cell r="Y22">
            <v>1490448</v>
          </cell>
          <cell r="Z22">
            <v>1429304</v>
          </cell>
          <cell r="AA22">
            <v>1395169</v>
          </cell>
        </row>
        <row r="23">
          <cell r="A23" t="str">
            <v>TOTAL ACTIVO NO CORRIENTE</v>
          </cell>
          <cell r="B23">
            <v>26664112</v>
          </cell>
          <cell r="C23">
            <v>27394616</v>
          </cell>
          <cell r="D23">
            <v>32468118</v>
          </cell>
          <cell r="E23">
            <v>31794008</v>
          </cell>
          <cell r="F23">
            <v>32757939</v>
          </cell>
          <cell r="G23">
            <v>33558326</v>
          </cell>
          <cell r="H23">
            <v>34627117</v>
          </cell>
          <cell r="I23">
            <v>35601194</v>
          </cell>
          <cell r="J23">
            <v>46665708</v>
          </cell>
          <cell r="K23">
            <v>50422959</v>
          </cell>
          <cell r="L23">
            <v>56608536</v>
          </cell>
          <cell r="M23">
            <v>77875030</v>
          </cell>
          <cell r="N23">
            <v>79117946</v>
          </cell>
          <cell r="O23">
            <v>80451347</v>
          </cell>
          <cell r="P23">
            <v>63353846</v>
          </cell>
          <cell r="Q23">
            <v>59038165</v>
          </cell>
          <cell r="R23">
            <v>60437299</v>
          </cell>
          <cell r="S23">
            <v>61852366</v>
          </cell>
          <cell r="T23">
            <v>63781979</v>
          </cell>
          <cell r="U23">
            <v>64954039</v>
          </cell>
          <cell r="V23">
            <v>66479846</v>
          </cell>
          <cell r="W23">
            <v>68158121</v>
          </cell>
          <cell r="X23">
            <v>69946142</v>
          </cell>
          <cell r="Y23">
            <v>72359650</v>
          </cell>
          <cell r="Z23">
            <v>74029751</v>
          </cell>
          <cell r="AA23">
            <v>75670586</v>
          </cell>
        </row>
        <row r="24">
          <cell r="A24" t="str">
            <v>TOTAL ACTIVO</v>
          </cell>
          <cell r="B24">
            <v>122449505</v>
          </cell>
          <cell r="C24">
            <v>127461799</v>
          </cell>
          <cell r="D24">
            <v>112125244</v>
          </cell>
          <cell r="E24">
            <v>108944047</v>
          </cell>
          <cell r="F24">
            <v>115328665</v>
          </cell>
          <cell r="G24">
            <v>121692143</v>
          </cell>
          <cell r="H24">
            <v>119456964</v>
          </cell>
          <cell r="I24">
            <v>123184280</v>
          </cell>
          <cell r="J24">
            <v>120978023</v>
          </cell>
          <cell r="K24">
            <v>125377828</v>
          </cell>
          <cell r="L24">
            <v>130609806</v>
          </cell>
          <cell r="M24">
            <v>127278658</v>
          </cell>
          <cell r="N24">
            <v>137425589</v>
          </cell>
          <cell r="O24">
            <v>143228020</v>
          </cell>
          <cell r="P24">
            <v>147766299</v>
          </cell>
          <cell r="Q24">
            <v>147935301</v>
          </cell>
          <cell r="R24">
            <v>155050825</v>
          </cell>
          <cell r="S24">
            <v>155041286</v>
          </cell>
          <cell r="T24">
            <v>158736812</v>
          </cell>
          <cell r="U24">
            <v>150304916</v>
          </cell>
          <cell r="V24">
            <v>154014819</v>
          </cell>
          <cell r="W24">
            <v>160901604</v>
          </cell>
          <cell r="X24">
            <v>170755444</v>
          </cell>
          <cell r="Y24">
            <v>168689982</v>
          </cell>
          <cell r="Z24">
            <v>178117952</v>
          </cell>
          <cell r="AA24">
            <v>185576355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3161405</v>
          </cell>
          <cell r="C27">
            <v>3093636</v>
          </cell>
          <cell r="D27">
            <v>3098317</v>
          </cell>
          <cell r="E27">
            <v>3084140</v>
          </cell>
          <cell r="F27">
            <v>2540094</v>
          </cell>
          <cell r="G27">
            <v>2299301</v>
          </cell>
          <cell r="H27">
            <v>2376939</v>
          </cell>
          <cell r="I27">
            <v>2169508</v>
          </cell>
          <cell r="J27">
            <v>2391721</v>
          </cell>
          <cell r="K27">
            <v>2025413</v>
          </cell>
          <cell r="L27">
            <v>2393528</v>
          </cell>
          <cell r="M27">
            <v>1615764</v>
          </cell>
          <cell r="N27">
            <v>2340495</v>
          </cell>
          <cell r="O27">
            <v>2643874</v>
          </cell>
          <cell r="P27">
            <v>4075675</v>
          </cell>
          <cell r="Q27">
            <v>2505624</v>
          </cell>
          <cell r="R27">
            <v>2807991</v>
          </cell>
          <cell r="S27">
            <v>2414132</v>
          </cell>
          <cell r="T27">
            <v>2954010</v>
          </cell>
          <cell r="U27">
            <v>2668297</v>
          </cell>
          <cell r="V27">
            <v>2895605</v>
          </cell>
          <cell r="W27">
            <v>2541429</v>
          </cell>
          <cell r="X27">
            <v>4085450</v>
          </cell>
          <cell r="Y27">
            <v>2528788</v>
          </cell>
          <cell r="Z27">
            <v>2894899</v>
          </cell>
          <cell r="AA27">
            <v>3769822</v>
          </cell>
        </row>
        <row r="28">
          <cell r="A28" t="str">
            <v>Prestaciones de Salud por Pagar</v>
          </cell>
          <cell r="B28">
            <v>59609532</v>
          </cell>
          <cell r="C28">
            <v>61884883</v>
          </cell>
          <cell r="D28">
            <v>55493478</v>
          </cell>
          <cell r="E28">
            <v>52776210</v>
          </cell>
          <cell r="F28">
            <v>55585381</v>
          </cell>
          <cell r="G28">
            <v>59745274</v>
          </cell>
          <cell r="H28">
            <v>57396098</v>
          </cell>
          <cell r="I28">
            <v>58580290</v>
          </cell>
          <cell r="J28">
            <v>55157928</v>
          </cell>
          <cell r="K28">
            <v>55886430</v>
          </cell>
          <cell r="L28">
            <v>59223871</v>
          </cell>
          <cell r="M28">
            <v>59828535</v>
          </cell>
          <cell r="N28">
            <v>62546368</v>
          </cell>
          <cell r="O28">
            <v>65948284</v>
          </cell>
          <cell r="P28">
            <v>68797723</v>
          </cell>
          <cell r="Q28">
            <v>67047137</v>
          </cell>
          <cell r="R28">
            <v>70810866</v>
          </cell>
          <cell r="S28">
            <v>67152640</v>
          </cell>
          <cell r="T28">
            <v>67341119</v>
          </cell>
          <cell r="U28">
            <v>71259546</v>
          </cell>
          <cell r="V28">
            <v>70173379</v>
          </cell>
          <cell r="W28">
            <v>71725540</v>
          </cell>
          <cell r="X28">
            <v>75909250</v>
          </cell>
          <cell r="Y28">
            <v>73771264</v>
          </cell>
          <cell r="Z28">
            <v>75838087</v>
          </cell>
          <cell r="AA28">
            <v>77998765</v>
          </cell>
        </row>
        <row r="29">
          <cell r="A29" t="str">
            <v>Obligaciones Financieras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1319162</v>
          </cell>
          <cell r="G30">
            <v>1919819</v>
          </cell>
          <cell r="H30">
            <v>1061216</v>
          </cell>
          <cell r="I30">
            <v>1979734</v>
          </cell>
          <cell r="J30">
            <v>226320</v>
          </cell>
          <cell r="K30">
            <v>1306476</v>
          </cell>
          <cell r="L30">
            <v>1371806</v>
          </cell>
          <cell r="M30">
            <v>923310</v>
          </cell>
          <cell r="N30">
            <v>1776581</v>
          </cell>
          <cell r="O30">
            <v>3385394</v>
          </cell>
          <cell r="P30">
            <v>119890</v>
          </cell>
          <cell r="Q30">
            <v>210703</v>
          </cell>
          <cell r="R30">
            <v>157793</v>
          </cell>
          <cell r="S30">
            <v>221950</v>
          </cell>
          <cell r="T30">
            <v>-491665</v>
          </cell>
          <cell r="U30">
            <v>572281</v>
          </cell>
          <cell r="V30">
            <v>567233</v>
          </cell>
          <cell r="W30">
            <v>493116</v>
          </cell>
          <cell r="X30">
            <v>242093</v>
          </cell>
          <cell r="Y30">
            <v>615712</v>
          </cell>
          <cell r="Z30">
            <v>732620</v>
          </cell>
          <cell r="AA30">
            <v>1297197</v>
          </cell>
        </row>
        <row r="31">
          <cell r="A31" t="str">
            <v>Tributos, Contribuciones y Derechos por Pagar</v>
          </cell>
          <cell r="B31">
            <v>7306494</v>
          </cell>
          <cell r="C31">
            <v>6985997</v>
          </cell>
          <cell r="D31">
            <v>6979287</v>
          </cell>
          <cell r="E31">
            <v>3592000</v>
          </cell>
          <cell r="F31">
            <v>4733103</v>
          </cell>
          <cell r="G31">
            <v>4448824</v>
          </cell>
          <cell r="H31">
            <v>4759175</v>
          </cell>
          <cell r="I31">
            <v>5066992</v>
          </cell>
          <cell r="J31">
            <v>5421400</v>
          </cell>
          <cell r="K31">
            <v>5852786</v>
          </cell>
          <cell r="L31">
            <v>6183571</v>
          </cell>
          <cell r="M31">
            <v>5253906</v>
          </cell>
          <cell r="N31">
            <v>7430431</v>
          </cell>
          <cell r="O31">
            <v>6243343</v>
          </cell>
          <cell r="P31">
            <v>4631260</v>
          </cell>
          <cell r="Q31">
            <v>4330876</v>
          </cell>
          <cell r="R31">
            <v>4479845</v>
          </cell>
          <cell r="S31">
            <v>5500875</v>
          </cell>
          <cell r="T31">
            <v>6202101</v>
          </cell>
          <cell r="U31">
            <v>7760591</v>
          </cell>
          <cell r="V31">
            <v>8457886</v>
          </cell>
          <cell r="W31">
            <v>9062675</v>
          </cell>
          <cell r="X31">
            <v>9314194</v>
          </cell>
          <cell r="Y31">
            <v>9363328</v>
          </cell>
          <cell r="Z31">
            <v>11905033</v>
          </cell>
          <cell r="AA31">
            <v>11737313</v>
          </cell>
        </row>
        <row r="32">
          <cell r="A32" t="str">
            <v>Cuentas por Pagar Reaseguradoras y EPS</v>
          </cell>
          <cell r="B32">
            <v>537499</v>
          </cell>
          <cell r="C32">
            <v>654505</v>
          </cell>
          <cell r="D32">
            <v>738170</v>
          </cell>
          <cell r="E32">
            <v>810370</v>
          </cell>
          <cell r="F32">
            <v>906791</v>
          </cell>
          <cell r="G32">
            <v>1013328</v>
          </cell>
          <cell r="H32">
            <v>742927</v>
          </cell>
          <cell r="I32">
            <v>856529</v>
          </cell>
          <cell r="J32">
            <v>953555</v>
          </cell>
          <cell r="K32">
            <v>804110</v>
          </cell>
          <cell r="L32">
            <v>229284</v>
          </cell>
          <cell r="M32">
            <v>88706</v>
          </cell>
          <cell r="N32">
            <v>246898</v>
          </cell>
          <cell r="O32">
            <v>357418</v>
          </cell>
          <cell r="P32">
            <v>488313</v>
          </cell>
          <cell r="Q32">
            <v>501211</v>
          </cell>
          <cell r="R32">
            <v>616362</v>
          </cell>
          <cell r="S32">
            <v>487191</v>
          </cell>
          <cell r="T32">
            <v>603711</v>
          </cell>
          <cell r="U32">
            <v>748595</v>
          </cell>
          <cell r="V32">
            <v>630518</v>
          </cell>
          <cell r="W32">
            <v>593637</v>
          </cell>
          <cell r="X32">
            <v>717543</v>
          </cell>
          <cell r="Y32">
            <v>638548</v>
          </cell>
          <cell r="Z32">
            <v>778433</v>
          </cell>
          <cell r="AA32">
            <v>873658</v>
          </cell>
        </row>
        <row r="33">
          <cell r="A33" t="str">
            <v>Cuentas por Pagar Diversas</v>
          </cell>
          <cell r="B33">
            <v>8612684</v>
          </cell>
          <cell r="C33">
            <v>9582166</v>
          </cell>
          <cell r="D33">
            <v>8677975</v>
          </cell>
          <cell r="E33">
            <v>9226368</v>
          </cell>
          <cell r="F33">
            <v>8284242</v>
          </cell>
          <cell r="G33">
            <v>9071134</v>
          </cell>
          <cell r="H33">
            <v>9532060</v>
          </cell>
          <cell r="I33">
            <v>9096648</v>
          </cell>
          <cell r="J33">
            <v>9709845</v>
          </cell>
          <cell r="K33">
            <v>9401767</v>
          </cell>
          <cell r="L33">
            <v>10518583</v>
          </cell>
          <cell r="M33">
            <v>10441555</v>
          </cell>
          <cell r="N33">
            <v>10197142</v>
          </cell>
          <cell r="O33">
            <v>9233131</v>
          </cell>
          <cell r="P33">
            <v>11791777</v>
          </cell>
          <cell r="Q33">
            <v>12302456</v>
          </cell>
          <cell r="R33">
            <v>13517884</v>
          </cell>
          <cell r="S33">
            <v>13483891</v>
          </cell>
          <cell r="T33">
            <v>13645977</v>
          </cell>
          <cell r="U33">
            <v>13034291</v>
          </cell>
          <cell r="V33">
            <v>12824153</v>
          </cell>
          <cell r="W33">
            <v>13601396</v>
          </cell>
          <cell r="X33">
            <v>15255005</v>
          </cell>
          <cell r="Y33">
            <v>14340470</v>
          </cell>
          <cell r="Z33">
            <v>14606571</v>
          </cell>
          <cell r="AA33">
            <v>15015469</v>
          </cell>
        </row>
        <row r="34">
          <cell r="A34" t="str">
            <v>Provisiones</v>
          </cell>
          <cell r="B34">
            <v>1638402</v>
          </cell>
          <cell r="C34">
            <v>1939017</v>
          </cell>
          <cell r="D34">
            <v>6336780</v>
          </cell>
          <cell r="E34">
            <v>6542053</v>
          </cell>
          <cell r="F34">
            <v>6259814</v>
          </cell>
          <cell r="G34">
            <v>6444285</v>
          </cell>
          <cell r="H34">
            <v>5886232</v>
          </cell>
          <cell r="I34">
            <v>6259162</v>
          </cell>
          <cell r="J34">
            <v>6592494</v>
          </cell>
          <cell r="K34">
            <v>6913964</v>
          </cell>
          <cell r="L34">
            <v>6593753</v>
          </cell>
          <cell r="M34">
            <v>1625948</v>
          </cell>
          <cell r="N34">
            <v>1996338</v>
          </cell>
          <cell r="O34">
            <v>2315603</v>
          </cell>
          <cell r="P34">
            <v>2756142</v>
          </cell>
          <cell r="Q34">
            <v>3210447</v>
          </cell>
          <cell r="R34">
            <v>2726605</v>
          </cell>
          <cell r="S34">
            <v>3154616</v>
          </cell>
          <cell r="T34">
            <v>2037763</v>
          </cell>
          <cell r="U34">
            <v>3410539</v>
          </cell>
          <cell r="V34">
            <v>3900645</v>
          </cell>
          <cell r="W34">
            <v>4414133</v>
          </cell>
          <cell r="X34">
            <v>4447089</v>
          </cell>
          <cell r="Y34">
            <v>3858814</v>
          </cell>
          <cell r="Z34">
            <v>3995158</v>
          </cell>
          <cell r="AA34">
            <v>4084775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80866016</v>
          </cell>
          <cell r="C37">
            <v>84140204</v>
          </cell>
          <cell r="D37">
            <v>81324007</v>
          </cell>
          <cell r="E37">
            <v>76031141</v>
          </cell>
          <cell r="F37">
            <v>79628587</v>
          </cell>
          <cell r="G37">
            <v>84941965</v>
          </cell>
          <cell r="H37">
            <v>81754647</v>
          </cell>
          <cell r="I37">
            <v>84008863</v>
          </cell>
          <cell r="J37">
            <v>80453263</v>
          </cell>
          <cell r="K37">
            <v>82190946</v>
          </cell>
          <cell r="L37">
            <v>86514396</v>
          </cell>
          <cell r="M37">
            <v>79777724</v>
          </cell>
          <cell r="N37">
            <v>86534253</v>
          </cell>
          <cell r="O37">
            <v>90127047</v>
          </cell>
          <cell r="P37">
            <v>92660780</v>
          </cell>
          <cell r="Q37">
            <v>90108454</v>
          </cell>
          <cell r="R37">
            <v>95117346</v>
          </cell>
          <cell r="S37">
            <v>92415295</v>
          </cell>
          <cell r="T37">
            <v>92293016</v>
          </cell>
          <cell r="U37">
            <v>99454140</v>
          </cell>
          <cell r="V37">
            <v>99449419</v>
          </cell>
          <cell r="W37">
            <v>102431926</v>
          </cell>
          <cell r="X37">
            <v>109970624</v>
          </cell>
          <cell r="Y37">
            <v>105116924</v>
          </cell>
          <cell r="Z37">
            <v>110750801</v>
          </cell>
          <cell r="AA37">
            <v>114776999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80866016</v>
          </cell>
          <cell r="C42">
            <v>84140204</v>
          </cell>
          <cell r="D42">
            <v>81324007</v>
          </cell>
          <cell r="E42">
            <v>76031141</v>
          </cell>
          <cell r="F42">
            <v>79628587</v>
          </cell>
          <cell r="G42">
            <v>84941965</v>
          </cell>
          <cell r="H42">
            <v>81754647</v>
          </cell>
          <cell r="I42">
            <v>84008863</v>
          </cell>
          <cell r="J42">
            <v>80453263</v>
          </cell>
          <cell r="K42">
            <v>82190946</v>
          </cell>
          <cell r="L42">
            <v>86514396</v>
          </cell>
          <cell r="M42">
            <v>79777724</v>
          </cell>
          <cell r="N42">
            <v>86534253</v>
          </cell>
          <cell r="O42">
            <v>90127047</v>
          </cell>
          <cell r="P42">
            <v>92660780</v>
          </cell>
          <cell r="Q42">
            <v>90108454</v>
          </cell>
          <cell r="R42">
            <v>95117346</v>
          </cell>
          <cell r="S42">
            <v>92415295</v>
          </cell>
          <cell r="T42">
            <v>92293016</v>
          </cell>
          <cell r="U42">
            <v>99454140</v>
          </cell>
          <cell r="V42">
            <v>99449419</v>
          </cell>
          <cell r="W42">
            <v>102431926</v>
          </cell>
          <cell r="X42">
            <v>109970624</v>
          </cell>
          <cell r="Y42">
            <v>105116924</v>
          </cell>
          <cell r="Z42">
            <v>110750801</v>
          </cell>
          <cell r="AA42">
            <v>114776999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23320240</v>
          </cell>
          <cell r="C44">
            <v>23320240</v>
          </cell>
          <cell r="D44">
            <v>23320240</v>
          </cell>
          <cell r="E44">
            <v>23320240</v>
          </cell>
          <cell r="F44">
            <v>23320240</v>
          </cell>
          <cell r="G44">
            <v>23320240</v>
          </cell>
          <cell r="H44">
            <v>23320240</v>
          </cell>
          <cell r="I44">
            <v>23320240</v>
          </cell>
          <cell r="J44">
            <v>23320240</v>
          </cell>
          <cell r="K44">
            <v>23320240</v>
          </cell>
          <cell r="L44">
            <v>23320240</v>
          </cell>
          <cell r="M44">
            <v>23320240</v>
          </cell>
          <cell r="N44">
            <v>23320240</v>
          </cell>
          <cell r="O44">
            <v>23320240</v>
          </cell>
          <cell r="P44">
            <v>23320240</v>
          </cell>
          <cell r="Q44">
            <v>23320240</v>
          </cell>
          <cell r="R44">
            <v>23320240</v>
          </cell>
          <cell r="S44">
            <v>23320240</v>
          </cell>
          <cell r="T44">
            <v>23320240</v>
          </cell>
          <cell r="U44">
            <v>23320240</v>
          </cell>
          <cell r="V44">
            <v>23320240</v>
          </cell>
          <cell r="W44">
            <v>23320240</v>
          </cell>
          <cell r="X44">
            <v>23320240</v>
          </cell>
          <cell r="Y44">
            <v>23320240</v>
          </cell>
          <cell r="Z44">
            <v>23320240</v>
          </cell>
          <cell r="AA44">
            <v>23320240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1402596</v>
          </cell>
          <cell r="C47">
            <v>1402596</v>
          </cell>
          <cell r="D47">
            <v>2924988</v>
          </cell>
          <cell r="E47">
            <v>2924988</v>
          </cell>
          <cell r="F47">
            <v>2924988</v>
          </cell>
          <cell r="G47">
            <v>2924988</v>
          </cell>
          <cell r="H47">
            <v>2924988</v>
          </cell>
          <cell r="I47">
            <v>2924988</v>
          </cell>
          <cell r="J47">
            <v>2924988</v>
          </cell>
          <cell r="K47">
            <v>2924988</v>
          </cell>
          <cell r="L47">
            <v>2924988</v>
          </cell>
          <cell r="M47">
            <v>2924988</v>
          </cell>
          <cell r="N47">
            <v>2924988</v>
          </cell>
          <cell r="O47">
            <v>2924988</v>
          </cell>
          <cell r="P47">
            <v>4664048</v>
          </cell>
          <cell r="Q47">
            <v>4664048</v>
          </cell>
          <cell r="R47">
            <v>4664048</v>
          </cell>
          <cell r="S47">
            <v>4664048</v>
          </cell>
          <cell r="T47">
            <v>4664048</v>
          </cell>
          <cell r="U47">
            <v>4664048</v>
          </cell>
          <cell r="V47">
            <v>4664048</v>
          </cell>
          <cell r="W47">
            <v>4664048</v>
          </cell>
          <cell r="X47">
            <v>4664048</v>
          </cell>
          <cell r="Y47">
            <v>4664048</v>
          </cell>
          <cell r="Z47">
            <v>4664048</v>
          </cell>
          <cell r="AA47">
            <v>4664048</v>
          </cell>
        </row>
        <row r="48">
          <cell r="A48" t="str">
            <v>Resultados Acumulados</v>
          </cell>
          <cell r="B48">
            <v>15223927</v>
          </cell>
          <cell r="C48">
            <v>15223926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21068042</v>
          </cell>
          <cell r="O48">
            <v>21068042</v>
          </cell>
          <cell r="P48">
            <v>19328982</v>
          </cell>
          <cell r="Q48">
            <v>19328983</v>
          </cell>
          <cell r="R48">
            <v>19328982</v>
          </cell>
          <cell r="S48">
            <v>19328982</v>
          </cell>
          <cell r="T48">
            <v>19328982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35396304</v>
          </cell>
          <cell r="AA48">
            <v>35396303</v>
          </cell>
        </row>
        <row r="49">
          <cell r="A49" t="str">
            <v>Resultados del ejercicio</v>
          </cell>
          <cell r="B49">
            <v>1636726</v>
          </cell>
          <cell r="C49">
            <v>3374833</v>
          </cell>
          <cell r="D49">
            <v>4556010</v>
          </cell>
          <cell r="E49">
            <v>6667676</v>
          </cell>
          <cell r="F49">
            <v>9454851</v>
          </cell>
          <cell r="G49">
            <v>10504949</v>
          </cell>
          <cell r="H49">
            <v>11457088</v>
          </cell>
          <cell r="I49">
            <v>12930189</v>
          </cell>
          <cell r="J49">
            <v>14279104</v>
          </cell>
          <cell r="K49">
            <v>16958456</v>
          </cell>
          <cell r="L49">
            <v>17845962</v>
          </cell>
          <cell r="M49">
            <v>21068042</v>
          </cell>
          <cell r="N49">
            <v>3444424</v>
          </cell>
          <cell r="O49">
            <v>5634163</v>
          </cell>
          <cell r="P49">
            <v>7792246</v>
          </cell>
          <cell r="Q49">
            <v>10706894</v>
          </cell>
          <cell r="R49">
            <v>13171576</v>
          </cell>
          <cell r="S49">
            <v>16037024</v>
          </cell>
          <cell r="T49">
            <v>19774890</v>
          </cell>
          <cell r="U49">
            <v>23414649</v>
          </cell>
          <cell r="V49">
            <v>26756388</v>
          </cell>
          <cell r="W49">
            <v>30521586</v>
          </cell>
          <cell r="X49">
            <v>32637938</v>
          </cell>
          <cell r="Y49">
            <v>35396304</v>
          </cell>
          <cell r="Z49">
            <v>3957439</v>
          </cell>
          <cell r="AA49">
            <v>7348815</v>
          </cell>
        </row>
        <row r="50">
          <cell r="A50" t="str">
            <v>Superávit por Valorizaciones de Inversiones</v>
          </cell>
          <cell r="D50">
            <v>0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>
            <v>0</v>
          </cell>
          <cell r="Q50">
            <v>-193317</v>
          </cell>
          <cell r="R50">
            <v>-551368</v>
          </cell>
          <cell r="S50">
            <v>-724304</v>
          </cell>
          <cell r="T50">
            <v>-644363</v>
          </cell>
          <cell r="U50">
            <v>-548161</v>
          </cell>
          <cell r="V50">
            <v>-175277</v>
          </cell>
          <cell r="W50">
            <v>-36197</v>
          </cell>
          <cell r="X50">
            <v>162593</v>
          </cell>
          <cell r="Y50">
            <v>192466</v>
          </cell>
          <cell r="Z50">
            <v>29120</v>
          </cell>
          <cell r="AA50">
            <v>69951</v>
          </cell>
        </row>
        <row r="51">
          <cell r="A51" t="str">
            <v>TOTAL PATRIMONIO NETO</v>
          </cell>
          <cell r="B51">
            <v>41583489</v>
          </cell>
          <cell r="C51">
            <v>43321595</v>
          </cell>
          <cell r="D51">
            <v>30801238</v>
          </cell>
          <cell r="E51">
            <v>32912904</v>
          </cell>
          <cell r="F51">
            <v>35700079</v>
          </cell>
          <cell r="G51">
            <v>36750177</v>
          </cell>
          <cell r="H51">
            <v>37702316</v>
          </cell>
          <cell r="I51">
            <v>39175417</v>
          </cell>
          <cell r="J51">
            <v>40524760</v>
          </cell>
          <cell r="K51">
            <v>43186884</v>
          </cell>
          <cell r="L51">
            <v>44095411</v>
          </cell>
          <cell r="M51">
            <v>47500933</v>
          </cell>
          <cell r="N51">
            <v>50891336</v>
          </cell>
          <cell r="O51">
            <v>53100973</v>
          </cell>
          <cell r="P51">
            <v>55105516</v>
          </cell>
          <cell r="Q51">
            <v>57826848</v>
          </cell>
          <cell r="R51">
            <v>59933478</v>
          </cell>
          <cell r="S51">
            <v>62625990</v>
          </cell>
          <cell r="T51">
            <v>66443797</v>
          </cell>
          <cell r="U51">
            <v>50850776</v>
          </cell>
          <cell r="V51">
            <v>54565399</v>
          </cell>
          <cell r="W51">
            <v>58469677</v>
          </cell>
          <cell r="X51">
            <v>60784819</v>
          </cell>
          <cell r="Y51">
            <v>63573058</v>
          </cell>
          <cell r="Z51">
            <v>67367151</v>
          </cell>
          <cell r="AA51">
            <v>70799357</v>
          </cell>
        </row>
        <row r="52">
          <cell r="A52" t="str">
            <v>TOTAL PASIVO Y PATRIMONIO NETO</v>
          </cell>
          <cell r="B52">
            <v>122449505</v>
          </cell>
          <cell r="C52">
            <v>127461799</v>
          </cell>
          <cell r="D52">
            <v>112125245</v>
          </cell>
          <cell r="E52">
            <v>108944045</v>
          </cell>
          <cell r="F52">
            <v>115328666</v>
          </cell>
          <cell r="G52">
            <v>121692142</v>
          </cell>
          <cell r="H52">
            <v>119456963</v>
          </cell>
          <cell r="I52">
            <v>123184280</v>
          </cell>
          <cell r="J52">
            <v>120978023</v>
          </cell>
          <cell r="K52">
            <v>125377830</v>
          </cell>
          <cell r="L52">
            <v>130609807</v>
          </cell>
          <cell r="M52">
            <v>127278657</v>
          </cell>
          <cell r="N52">
            <v>137425589</v>
          </cell>
          <cell r="O52">
            <v>143228020</v>
          </cell>
          <cell r="P52">
            <v>147766296</v>
          </cell>
          <cell r="Q52">
            <v>147935302</v>
          </cell>
          <cell r="R52">
            <v>155050824</v>
          </cell>
          <cell r="S52">
            <v>155041285</v>
          </cell>
          <cell r="T52">
            <v>158736813</v>
          </cell>
          <cell r="U52">
            <v>150304916</v>
          </cell>
          <cell r="V52">
            <v>154014818</v>
          </cell>
          <cell r="W52">
            <v>160901603</v>
          </cell>
          <cell r="X52">
            <v>170755443</v>
          </cell>
          <cell r="Y52">
            <v>168689982</v>
          </cell>
          <cell r="Z52">
            <v>178117952</v>
          </cell>
          <cell r="AA52">
            <v>185576356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2517678</v>
          </cell>
          <cell r="C9">
            <v>1521346</v>
          </cell>
          <cell r="D9">
            <v>1457366</v>
          </cell>
          <cell r="E9">
            <v>1139907</v>
          </cell>
          <cell r="F9">
            <v>720456</v>
          </cell>
          <cell r="G9">
            <v>349424</v>
          </cell>
          <cell r="H9">
            <v>181322</v>
          </cell>
          <cell r="I9">
            <v>785715</v>
          </cell>
          <cell r="J9">
            <v>372164</v>
          </cell>
          <cell r="K9">
            <v>387453</v>
          </cell>
          <cell r="L9">
            <v>320877</v>
          </cell>
          <cell r="M9">
            <v>876405</v>
          </cell>
          <cell r="N9">
            <v>416122</v>
          </cell>
          <cell r="O9">
            <v>369232</v>
          </cell>
          <cell r="P9">
            <v>1074926</v>
          </cell>
          <cell r="Q9">
            <v>737211</v>
          </cell>
          <cell r="R9">
            <v>526580</v>
          </cell>
          <cell r="S9">
            <v>298094</v>
          </cell>
          <cell r="T9">
            <v>168815</v>
          </cell>
          <cell r="U9">
            <v>155489</v>
          </cell>
          <cell r="V9">
            <v>178416</v>
          </cell>
          <cell r="W9">
            <v>889055</v>
          </cell>
          <cell r="X9">
            <v>434472</v>
          </cell>
          <cell r="Y9">
            <v>216641</v>
          </cell>
          <cell r="Z9">
            <v>44310</v>
          </cell>
          <cell r="AA9">
            <v>19836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</row>
        <row r="11">
          <cell r="A11" t="str">
            <v>Cuentas por Cobrar Comerciales</v>
          </cell>
          <cell r="B11">
            <v>705227</v>
          </cell>
          <cell r="C11">
            <v>933058</v>
          </cell>
          <cell r="D11">
            <v>241354</v>
          </cell>
          <cell r="E11">
            <v>550715</v>
          </cell>
          <cell r="F11">
            <v>556896</v>
          </cell>
          <cell r="G11">
            <v>994073</v>
          </cell>
          <cell r="H11">
            <v>957513</v>
          </cell>
          <cell r="I11">
            <v>873971</v>
          </cell>
          <cell r="J11">
            <v>1048509</v>
          </cell>
          <cell r="K11">
            <v>1011433</v>
          </cell>
          <cell r="L11">
            <v>1171429</v>
          </cell>
          <cell r="M11">
            <v>1128258</v>
          </cell>
          <cell r="N11">
            <v>1276011</v>
          </cell>
          <cell r="O11">
            <v>1281626</v>
          </cell>
          <cell r="P11">
            <v>1290781</v>
          </cell>
          <cell r="Q11">
            <v>1293460</v>
          </cell>
          <cell r="R11">
            <v>1407349</v>
          </cell>
          <cell r="S11">
            <v>1553327</v>
          </cell>
          <cell r="T11">
            <v>1630486</v>
          </cell>
          <cell r="U11">
            <v>1640571</v>
          </cell>
          <cell r="V11">
            <v>1498468</v>
          </cell>
          <cell r="W11">
            <v>1485577</v>
          </cell>
          <cell r="X11">
            <v>1615228</v>
          </cell>
          <cell r="Y11">
            <v>1616777</v>
          </cell>
          <cell r="Z11">
            <v>1668984</v>
          </cell>
          <cell r="AA11">
            <v>1528406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</row>
        <row r="14">
          <cell r="A14" t="str">
            <v>Cuentas por cobrar diversas</v>
          </cell>
          <cell r="B14">
            <v>132061</v>
          </cell>
          <cell r="C14">
            <v>137264</v>
          </cell>
          <cell r="D14">
            <v>143717</v>
          </cell>
          <cell r="E14">
            <v>132509</v>
          </cell>
          <cell r="F14">
            <v>128544</v>
          </cell>
          <cell r="G14">
            <v>137846</v>
          </cell>
          <cell r="H14">
            <v>139801</v>
          </cell>
          <cell r="I14">
            <v>142503</v>
          </cell>
          <cell r="J14">
            <v>162277</v>
          </cell>
          <cell r="K14">
            <v>158745</v>
          </cell>
          <cell r="L14">
            <v>166240</v>
          </cell>
          <cell r="M14">
            <v>130214</v>
          </cell>
          <cell r="N14">
            <v>125355</v>
          </cell>
          <cell r="O14">
            <v>127633</v>
          </cell>
          <cell r="P14">
            <v>122411</v>
          </cell>
          <cell r="Q14">
            <v>131430</v>
          </cell>
          <cell r="R14">
            <v>135033</v>
          </cell>
          <cell r="S14">
            <v>166531</v>
          </cell>
          <cell r="T14">
            <v>157172</v>
          </cell>
          <cell r="U14">
            <v>169477</v>
          </cell>
          <cell r="V14">
            <v>290566</v>
          </cell>
          <cell r="W14">
            <v>407664</v>
          </cell>
          <cell r="X14">
            <v>458582</v>
          </cell>
          <cell r="Y14">
            <v>551625</v>
          </cell>
          <cell r="Z14">
            <v>488800</v>
          </cell>
          <cell r="AA14">
            <v>588861</v>
          </cell>
        </row>
        <row r="15">
          <cell r="A15" t="str">
            <v>Gastos pagados por Anticipado</v>
          </cell>
          <cell r="B15">
            <v>469284</v>
          </cell>
          <cell r="C15">
            <v>457428</v>
          </cell>
          <cell r="D15">
            <v>378868</v>
          </cell>
          <cell r="E15">
            <v>541552</v>
          </cell>
          <cell r="F15">
            <v>539660</v>
          </cell>
          <cell r="G15">
            <v>472214</v>
          </cell>
          <cell r="H15">
            <v>387755</v>
          </cell>
          <cell r="I15">
            <v>399060</v>
          </cell>
          <cell r="J15">
            <v>413931</v>
          </cell>
          <cell r="K15">
            <v>353052</v>
          </cell>
          <cell r="L15">
            <v>356285</v>
          </cell>
          <cell r="M15">
            <v>300039</v>
          </cell>
          <cell r="N15">
            <v>360244</v>
          </cell>
          <cell r="O15">
            <v>373891</v>
          </cell>
          <cell r="P15">
            <v>380481</v>
          </cell>
          <cell r="Q15">
            <v>395510</v>
          </cell>
          <cell r="R15">
            <v>361620</v>
          </cell>
          <cell r="S15">
            <v>338549</v>
          </cell>
          <cell r="T15">
            <v>328388</v>
          </cell>
          <cell r="U15">
            <v>330834</v>
          </cell>
          <cell r="V15">
            <v>221468</v>
          </cell>
          <cell r="W15">
            <v>244688</v>
          </cell>
          <cell r="X15">
            <v>215353</v>
          </cell>
          <cell r="Y15">
            <v>197926</v>
          </cell>
          <cell r="Z15">
            <v>205444</v>
          </cell>
          <cell r="AA15">
            <v>205308</v>
          </cell>
        </row>
        <row r="16">
          <cell r="A16" t="str">
            <v>TOTAL ACTIVO CORRIENTE</v>
          </cell>
          <cell r="B16">
            <v>3824250</v>
          </cell>
          <cell r="C16">
            <v>3049096</v>
          </cell>
          <cell r="D16">
            <v>2221305</v>
          </cell>
          <cell r="E16">
            <v>2364683</v>
          </cell>
          <cell r="F16">
            <v>1945556</v>
          </cell>
          <cell r="G16">
            <v>1953557</v>
          </cell>
          <cell r="H16">
            <v>1666391</v>
          </cell>
          <cell r="I16">
            <v>2201249</v>
          </cell>
          <cell r="J16">
            <v>1996881</v>
          </cell>
          <cell r="K16">
            <v>1910683</v>
          </cell>
          <cell r="L16">
            <v>2014831</v>
          </cell>
          <cell r="M16">
            <v>2434916</v>
          </cell>
          <cell r="N16">
            <v>2177732</v>
          </cell>
          <cell r="O16">
            <v>2152382</v>
          </cell>
          <cell r="P16">
            <v>2868599</v>
          </cell>
          <cell r="Q16">
            <v>2557611</v>
          </cell>
          <cell r="R16">
            <v>2430582</v>
          </cell>
          <cell r="S16">
            <v>2356501</v>
          </cell>
          <cell r="T16">
            <v>2284861</v>
          </cell>
          <cell r="U16">
            <v>2296371</v>
          </cell>
          <cell r="V16">
            <v>2188918</v>
          </cell>
          <cell r="W16">
            <v>3026984</v>
          </cell>
          <cell r="X16">
            <v>2723635</v>
          </cell>
          <cell r="Y16">
            <v>2582969</v>
          </cell>
          <cell r="Z16">
            <v>2407538</v>
          </cell>
          <cell r="AA16">
            <v>2342411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B21">
            <v>381990</v>
          </cell>
          <cell r="C21">
            <v>417361</v>
          </cell>
          <cell r="D21">
            <v>411561</v>
          </cell>
          <cell r="E21">
            <v>441926</v>
          </cell>
          <cell r="F21">
            <v>699013</v>
          </cell>
          <cell r="G21">
            <v>799398</v>
          </cell>
          <cell r="H21">
            <v>807313</v>
          </cell>
          <cell r="I21">
            <v>794868</v>
          </cell>
          <cell r="J21">
            <v>786681</v>
          </cell>
          <cell r="K21">
            <v>784209</v>
          </cell>
          <cell r="L21">
            <v>919180</v>
          </cell>
          <cell r="M21">
            <v>1714334</v>
          </cell>
          <cell r="N21">
            <v>1687926</v>
          </cell>
          <cell r="O21">
            <v>1692078</v>
          </cell>
          <cell r="P21">
            <v>1695503</v>
          </cell>
          <cell r="Q21">
            <v>1667973</v>
          </cell>
          <cell r="R21">
            <v>1692221</v>
          </cell>
          <cell r="S21">
            <v>1668884</v>
          </cell>
          <cell r="T21">
            <v>1664933</v>
          </cell>
          <cell r="U21">
            <v>1695889</v>
          </cell>
          <cell r="V21">
            <v>1670553</v>
          </cell>
          <cell r="W21">
            <v>1645755</v>
          </cell>
          <cell r="X21">
            <v>1624493</v>
          </cell>
          <cell r="Y21">
            <v>1599901</v>
          </cell>
          <cell r="Z21">
            <v>1576634</v>
          </cell>
          <cell r="AA21">
            <v>1555057</v>
          </cell>
        </row>
        <row r="22">
          <cell r="A22" t="str">
            <v>Otros Activos</v>
          </cell>
          <cell r="B22">
            <v>133515</v>
          </cell>
          <cell r="C22">
            <v>129400</v>
          </cell>
          <cell r="D22">
            <v>309309</v>
          </cell>
          <cell r="E22">
            <v>125722</v>
          </cell>
          <cell r="F22">
            <v>125708</v>
          </cell>
          <cell r="G22">
            <v>147454</v>
          </cell>
          <cell r="H22">
            <v>156745</v>
          </cell>
          <cell r="I22">
            <v>157678</v>
          </cell>
          <cell r="J22">
            <v>153161</v>
          </cell>
          <cell r="K22">
            <v>153161</v>
          </cell>
          <cell r="L22">
            <v>148520</v>
          </cell>
          <cell r="M22">
            <v>160944</v>
          </cell>
          <cell r="N22">
            <v>160786</v>
          </cell>
          <cell r="O22">
            <v>158662</v>
          </cell>
          <cell r="P22">
            <v>156873</v>
          </cell>
          <cell r="Q22">
            <v>157134</v>
          </cell>
          <cell r="R22">
            <v>155758</v>
          </cell>
          <cell r="S22">
            <v>157010</v>
          </cell>
          <cell r="T22">
            <v>159350</v>
          </cell>
          <cell r="U22">
            <v>143970</v>
          </cell>
          <cell r="V22">
            <v>143796</v>
          </cell>
          <cell r="W22">
            <v>147673</v>
          </cell>
          <cell r="X22">
            <v>153711</v>
          </cell>
          <cell r="Y22">
            <v>792257</v>
          </cell>
          <cell r="Z22">
            <v>787833</v>
          </cell>
          <cell r="AA22">
            <v>788164</v>
          </cell>
        </row>
        <row r="23">
          <cell r="A23" t="str">
            <v>TOTAL ACTIVO NO CORRIENTE</v>
          </cell>
          <cell r="B23">
            <v>515505</v>
          </cell>
          <cell r="C23">
            <v>546761</v>
          </cell>
          <cell r="D23">
            <v>720870</v>
          </cell>
          <cell r="E23">
            <v>567648</v>
          </cell>
          <cell r="F23">
            <v>824721</v>
          </cell>
          <cell r="G23">
            <v>946852</v>
          </cell>
          <cell r="H23">
            <v>964058</v>
          </cell>
          <cell r="I23">
            <v>952546</v>
          </cell>
          <cell r="J23">
            <v>939842</v>
          </cell>
          <cell r="K23">
            <v>937370</v>
          </cell>
          <cell r="L23">
            <v>1067700</v>
          </cell>
          <cell r="M23">
            <v>1875278</v>
          </cell>
          <cell r="N23">
            <v>1848712</v>
          </cell>
          <cell r="O23">
            <v>1850740</v>
          </cell>
          <cell r="P23">
            <v>1852376</v>
          </cell>
          <cell r="Q23">
            <v>1825107</v>
          </cell>
          <cell r="R23">
            <v>1847979</v>
          </cell>
          <cell r="S23">
            <v>1825894</v>
          </cell>
          <cell r="T23">
            <v>1824283</v>
          </cell>
          <cell r="U23">
            <v>1839859</v>
          </cell>
          <cell r="V23">
            <v>1814349</v>
          </cell>
          <cell r="W23">
            <v>1793428</v>
          </cell>
          <cell r="X23">
            <v>1778204</v>
          </cell>
          <cell r="Y23">
            <v>2392158</v>
          </cell>
          <cell r="Z23">
            <v>2364467</v>
          </cell>
          <cell r="AA23">
            <v>2343221</v>
          </cell>
        </row>
        <row r="24">
          <cell r="A24" t="str">
            <v>TOTAL ACTIVO</v>
          </cell>
          <cell r="B24">
            <v>4339755</v>
          </cell>
          <cell r="C24">
            <v>3595857</v>
          </cell>
          <cell r="D24">
            <v>2942175</v>
          </cell>
          <cell r="E24">
            <v>2932331</v>
          </cell>
          <cell r="F24">
            <v>2770277</v>
          </cell>
          <cell r="G24">
            <v>2900409</v>
          </cell>
          <cell r="H24">
            <v>2630449</v>
          </cell>
          <cell r="I24">
            <v>3153795</v>
          </cell>
          <cell r="J24">
            <v>2936723</v>
          </cell>
          <cell r="K24">
            <v>2848053</v>
          </cell>
          <cell r="L24">
            <v>3082531</v>
          </cell>
          <cell r="M24">
            <v>4310194</v>
          </cell>
          <cell r="N24">
            <v>4026444</v>
          </cell>
          <cell r="O24">
            <v>4003122</v>
          </cell>
          <cell r="P24">
            <v>4720975</v>
          </cell>
          <cell r="Q24">
            <v>4382718</v>
          </cell>
          <cell r="R24">
            <v>4278561</v>
          </cell>
          <cell r="S24">
            <v>4182395</v>
          </cell>
          <cell r="T24">
            <v>4109144</v>
          </cell>
          <cell r="U24">
            <v>4136230</v>
          </cell>
          <cell r="V24">
            <v>4003267</v>
          </cell>
          <cell r="W24">
            <v>4820412</v>
          </cell>
          <cell r="X24">
            <v>4501839</v>
          </cell>
          <cell r="Y24">
            <v>4975127</v>
          </cell>
          <cell r="Z24">
            <v>4772005</v>
          </cell>
          <cell r="AA24">
            <v>4685632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67726</v>
          </cell>
          <cell r="C27">
            <v>56320</v>
          </cell>
          <cell r="D27">
            <v>55000</v>
          </cell>
          <cell r="E27">
            <v>120922</v>
          </cell>
          <cell r="F27">
            <v>112645</v>
          </cell>
          <cell r="G27">
            <v>145279</v>
          </cell>
          <cell r="H27">
            <v>123607</v>
          </cell>
          <cell r="I27">
            <v>129853</v>
          </cell>
          <cell r="J27">
            <v>149220</v>
          </cell>
          <cell r="K27">
            <v>126285</v>
          </cell>
          <cell r="L27">
            <v>159275</v>
          </cell>
          <cell r="M27">
            <v>192719</v>
          </cell>
          <cell r="N27">
            <v>355914</v>
          </cell>
          <cell r="O27">
            <v>258244</v>
          </cell>
          <cell r="P27">
            <v>293002</v>
          </cell>
          <cell r="Q27">
            <v>289731</v>
          </cell>
          <cell r="R27">
            <v>314727</v>
          </cell>
          <cell r="S27">
            <v>304495</v>
          </cell>
          <cell r="T27">
            <v>302067</v>
          </cell>
          <cell r="U27">
            <v>311732</v>
          </cell>
          <cell r="V27">
            <v>358227</v>
          </cell>
          <cell r="W27">
            <v>339905</v>
          </cell>
          <cell r="X27">
            <v>403842</v>
          </cell>
          <cell r="Y27">
            <v>318414</v>
          </cell>
          <cell r="Z27">
            <v>228506</v>
          </cell>
          <cell r="AA27">
            <v>187236</v>
          </cell>
        </row>
        <row r="28">
          <cell r="A28" t="str">
            <v>Prestaciones de Salud por Pagar</v>
          </cell>
          <cell r="B28">
            <v>735070</v>
          </cell>
          <cell r="C28">
            <v>678664</v>
          </cell>
          <cell r="D28">
            <v>762514</v>
          </cell>
          <cell r="E28">
            <v>667224</v>
          </cell>
          <cell r="F28">
            <v>853304</v>
          </cell>
          <cell r="G28">
            <v>700778</v>
          </cell>
          <cell r="H28">
            <v>718443</v>
          </cell>
          <cell r="I28">
            <v>961569</v>
          </cell>
          <cell r="J28">
            <v>796538</v>
          </cell>
          <cell r="K28">
            <v>661745</v>
          </cell>
          <cell r="L28">
            <v>792819</v>
          </cell>
          <cell r="M28">
            <v>1661409</v>
          </cell>
          <cell r="N28">
            <v>1593762</v>
          </cell>
          <cell r="O28">
            <v>1747862</v>
          </cell>
          <cell r="P28">
            <v>1389526</v>
          </cell>
          <cell r="Q28">
            <v>1352783</v>
          </cell>
          <cell r="R28">
            <v>1181915</v>
          </cell>
          <cell r="S28">
            <v>1212968</v>
          </cell>
          <cell r="T28">
            <v>2046884</v>
          </cell>
          <cell r="U28">
            <v>2067621</v>
          </cell>
          <cell r="V28">
            <v>1655418</v>
          </cell>
          <cell r="W28">
            <v>1698811</v>
          </cell>
          <cell r="X28">
            <v>1711429</v>
          </cell>
          <cell r="Y28">
            <v>2132985</v>
          </cell>
          <cell r="Z28">
            <v>1938097</v>
          </cell>
          <cell r="AA28">
            <v>1861284</v>
          </cell>
        </row>
        <row r="29">
          <cell r="A29" t="str">
            <v>Obligaciones Financieras</v>
          </cell>
          <cell r="B29">
            <v>426363</v>
          </cell>
          <cell r="C29">
            <v>401110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88459</v>
          </cell>
          <cell r="I29">
            <v>14977</v>
          </cell>
          <cell r="K29">
            <v>104428</v>
          </cell>
          <cell r="L29">
            <v>113014</v>
          </cell>
          <cell r="M29">
            <v>25026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</row>
        <row r="31">
          <cell r="A31" t="str">
            <v>Tributos, Contribuciones y Derechos por Pagar</v>
          </cell>
          <cell r="B31">
            <v>47677</v>
          </cell>
          <cell r="C31">
            <v>56602</v>
          </cell>
          <cell r="D31">
            <v>48190</v>
          </cell>
          <cell r="E31">
            <v>28621</v>
          </cell>
          <cell r="F31">
            <v>24709</v>
          </cell>
          <cell r="G31">
            <v>27615</v>
          </cell>
          <cell r="H31">
            <v>40554</v>
          </cell>
          <cell r="I31">
            <v>42181</v>
          </cell>
          <cell r="J31">
            <v>61170</v>
          </cell>
          <cell r="K31">
            <v>60107</v>
          </cell>
          <cell r="L31">
            <v>40911</v>
          </cell>
          <cell r="M31">
            <v>92044</v>
          </cell>
          <cell r="N31">
            <v>52046</v>
          </cell>
          <cell r="O31">
            <v>65173</v>
          </cell>
          <cell r="P31">
            <v>81909</v>
          </cell>
          <cell r="Q31">
            <v>63580</v>
          </cell>
          <cell r="R31">
            <v>43784</v>
          </cell>
          <cell r="S31">
            <v>56918</v>
          </cell>
          <cell r="T31">
            <v>84529</v>
          </cell>
          <cell r="U31">
            <v>153020</v>
          </cell>
          <cell r="V31">
            <v>104516</v>
          </cell>
          <cell r="W31">
            <v>132356</v>
          </cell>
          <cell r="X31">
            <v>83505</v>
          </cell>
          <cell r="Y31">
            <v>58271</v>
          </cell>
          <cell r="Z31">
            <v>100363</v>
          </cell>
          <cell r="AA31">
            <v>133693</v>
          </cell>
        </row>
        <row r="32">
          <cell r="A32" t="str">
            <v>Cuentas por Pagar Reaseguradoras y EPS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149352</v>
          </cell>
          <cell r="C33">
            <v>137533</v>
          </cell>
          <cell r="D33">
            <v>145147</v>
          </cell>
          <cell r="E33">
            <v>339824</v>
          </cell>
          <cell r="F33">
            <v>219779</v>
          </cell>
          <cell r="G33">
            <v>410434</v>
          </cell>
          <cell r="H33">
            <v>286290</v>
          </cell>
          <cell r="I33">
            <v>322144</v>
          </cell>
          <cell r="J33">
            <v>298645</v>
          </cell>
          <cell r="K33">
            <v>280979</v>
          </cell>
          <cell r="L33">
            <v>411402</v>
          </cell>
          <cell r="M33">
            <v>474124</v>
          </cell>
          <cell r="N33">
            <v>391740</v>
          </cell>
          <cell r="O33">
            <v>448078</v>
          </cell>
          <cell r="P33">
            <v>1080546</v>
          </cell>
          <cell r="Q33">
            <v>932369</v>
          </cell>
          <cell r="R33">
            <v>1165826</v>
          </cell>
          <cell r="S33">
            <v>1093928</v>
          </cell>
          <cell r="T33">
            <v>316410</v>
          </cell>
          <cell r="U33">
            <v>345469</v>
          </cell>
          <cell r="V33">
            <v>344766</v>
          </cell>
          <cell r="W33">
            <v>320205</v>
          </cell>
          <cell r="X33">
            <v>337201</v>
          </cell>
          <cell r="Y33">
            <v>469267</v>
          </cell>
          <cell r="Z33">
            <v>513234</v>
          </cell>
          <cell r="AA33">
            <v>670413</v>
          </cell>
        </row>
        <row r="34">
          <cell r="A34" t="str">
            <v>Provisiones</v>
          </cell>
          <cell r="B34">
            <v>39144</v>
          </cell>
          <cell r="C34">
            <v>39349</v>
          </cell>
          <cell r="D34">
            <v>35411</v>
          </cell>
          <cell r="E34">
            <v>35353</v>
          </cell>
          <cell r="F34">
            <v>-10688</v>
          </cell>
          <cell r="G34">
            <v>23401</v>
          </cell>
          <cell r="H34">
            <v>35255</v>
          </cell>
          <cell r="I34">
            <v>45741</v>
          </cell>
          <cell r="J34">
            <v>66144</v>
          </cell>
          <cell r="K34">
            <v>73554</v>
          </cell>
          <cell r="L34">
            <v>28661</v>
          </cell>
          <cell r="M34">
            <v>19626</v>
          </cell>
          <cell r="N34">
            <v>29752</v>
          </cell>
          <cell r="O34">
            <v>43044</v>
          </cell>
          <cell r="P34">
            <v>38338</v>
          </cell>
          <cell r="Q34">
            <v>42799</v>
          </cell>
          <cell r="R34">
            <v>3753</v>
          </cell>
          <cell r="S34">
            <v>18670</v>
          </cell>
          <cell r="T34">
            <v>31481</v>
          </cell>
          <cell r="U34">
            <v>40167</v>
          </cell>
          <cell r="V34">
            <v>41515</v>
          </cell>
          <cell r="W34">
            <v>51087</v>
          </cell>
          <cell r="X34">
            <v>10845</v>
          </cell>
          <cell r="Y34">
            <v>22235</v>
          </cell>
          <cell r="Z34">
            <v>30736</v>
          </cell>
          <cell r="AA34">
            <v>41627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P36">
            <v>114</v>
          </cell>
          <cell r="Q36">
            <v>50</v>
          </cell>
          <cell r="T36">
            <v>17817</v>
          </cell>
          <cell r="U36">
            <v>0</v>
          </cell>
          <cell r="V36">
            <v>0</v>
          </cell>
          <cell r="W36">
            <v>0</v>
          </cell>
          <cell r="X36">
            <v>1008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1465332</v>
          </cell>
          <cell r="C37">
            <v>1369578</v>
          </cell>
          <cell r="D37">
            <v>1046262</v>
          </cell>
          <cell r="E37">
            <v>1191944</v>
          </cell>
          <cell r="F37">
            <v>1199749</v>
          </cell>
          <cell r="G37">
            <v>1307507</v>
          </cell>
          <cell r="H37">
            <v>1292608</v>
          </cell>
          <cell r="I37">
            <v>1516465</v>
          </cell>
          <cell r="J37">
            <v>1371717</v>
          </cell>
          <cell r="K37">
            <v>1307098</v>
          </cell>
          <cell r="L37">
            <v>1546082</v>
          </cell>
          <cell r="M37">
            <v>2464948</v>
          </cell>
          <cell r="N37">
            <v>2423214</v>
          </cell>
          <cell r="O37">
            <v>2562401</v>
          </cell>
          <cell r="P37">
            <v>2883435</v>
          </cell>
          <cell r="Q37">
            <v>2681312</v>
          </cell>
          <cell r="R37">
            <v>2710005</v>
          </cell>
          <cell r="S37">
            <v>2686979</v>
          </cell>
          <cell r="T37">
            <v>2799188</v>
          </cell>
          <cell r="U37">
            <v>2918009</v>
          </cell>
          <cell r="V37">
            <v>2504442</v>
          </cell>
          <cell r="W37">
            <v>2542364</v>
          </cell>
          <cell r="X37">
            <v>2547830</v>
          </cell>
          <cell r="Y37">
            <v>3001172</v>
          </cell>
          <cell r="Z37">
            <v>2810936</v>
          </cell>
          <cell r="AA37">
            <v>2894253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1831</v>
          </cell>
          <cell r="H40">
            <v>1831</v>
          </cell>
          <cell r="I40">
            <v>1831</v>
          </cell>
          <cell r="J40">
            <v>1831</v>
          </cell>
          <cell r="K40">
            <v>1831</v>
          </cell>
          <cell r="L40">
            <v>1831</v>
          </cell>
          <cell r="M40">
            <v>1831</v>
          </cell>
          <cell r="N40">
            <v>1831</v>
          </cell>
          <cell r="O40">
            <v>1831</v>
          </cell>
          <cell r="P40">
            <v>1831</v>
          </cell>
          <cell r="Q40">
            <v>1831</v>
          </cell>
          <cell r="R40">
            <v>1831</v>
          </cell>
          <cell r="S40">
            <v>1831</v>
          </cell>
          <cell r="T40">
            <v>1831</v>
          </cell>
          <cell r="U40">
            <v>1831</v>
          </cell>
          <cell r="V40">
            <v>1831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1831</v>
          </cell>
          <cell r="H41">
            <v>1831</v>
          </cell>
          <cell r="I41">
            <v>1831</v>
          </cell>
          <cell r="J41">
            <v>1831</v>
          </cell>
          <cell r="K41">
            <v>1831</v>
          </cell>
          <cell r="L41">
            <v>1831</v>
          </cell>
          <cell r="M41">
            <v>1831</v>
          </cell>
          <cell r="N41">
            <v>1831</v>
          </cell>
          <cell r="O41">
            <v>1831</v>
          </cell>
          <cell r="P41">
            <v>1831</v>
          </cell>
          <cell r="Q41">
            <v>1831</v>
          </cell>
          <cell r="R41">
            <v>1831</v>
          </cell>
          <cell r="S41">
            <v>1831</v>
          </cell>
          <cell r="T41">
            <v>1831</v>
          </cell>
          <cell r="U41">
            <v>1831</v>
          </cell>
          <cell r="V41">
            <v>1831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1467163</v>
          </cell>
          <cell r="C42">
            <v>1371409</v>
          </cell>
          <cell r="D42">
            <v>1048093</v>
          </cell>
          <cell r="E42">
            <v>1193775</v>
          </cell>
          <cell r="F42">
            <v>1201580</v>
          </cell>
          <cell r="G42">
            <v>1309338</v>
          </cell>
          <cell r="H42">
            <v>1294439</v>
          </cell>
          <cell r="I42">
            <v>1518296</v>
          </cell>
          <cell r="J42">
            <v>1373548</v>
          </cell>
          <cell r="K42">
            <v>1308929</v>
          </cell>
          <cell r="L42">
            <v>1547913</v>
          </cell>
          <cell r="M42">
            <v>2466779</v>
          </cell>
          <cell r="N42">
            <v>2425045</v>
          </cell>
          <cell r="O42">
            <v>2564232</v>
          </cell>
          <cell r="P42">
            <v>2885266</v>
          </cell>
          <cell r="Q42">
            <v>2683143</v>
          </cell>
          <cell r="R42">
            <v>2711836</v>
          </cell>
          <cell r="S42">
            <v>2688810</v>
          </cell>
          <cell r="T42">
            <v>2801019</v>
          </cell>
          <cell r="U42">
            <v>2919840</v>
          </cell>
          <cell r="V42">
            <v>2506273</v>
          </cell>
          <cell r="W42">
            <v>2542364</v>
          </cell>
          <cell r="X42">
            <v>2547830</v>
          </cell>
          <cell r="Y42">
            <v>3001172</v>
          </cell>
          <cell r="Z42">
            <v>2810936</v>
          </cell>
          <cell r="AA42">
            <v>2894253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8639000</v>
          </cell>
          <cell r="C44">
            <v>3265000</v>
          </cell>
          <cell r="D44">
            <v>3265000</v>
          </cell>
          <cell r="E44">
            <v>3265000</v>
          </cell>
          <cell r="F44">
            <v>3265000</v>
          </cell>
          <cell r="G44">
            <v>3265000</v>
          </cell>
          <cell r="H44">
            <v>3265000</v>
          </cell>
          <cell r="I44">
            <v>3947554.69</v>
          </cell>
          <cell r="J44">
            <v>3947554.69</v>
          </cell>
          <cell r="K44">
            <v>3947554.69</v>
          </cell>
          <cell r="L44">
            <v>3947554.69</v>
          </cell>
          <cell r="M44">
            <v>4656000</v>
          </cell>
          <cell r="N44">
            <v>4656000</v>
          </cell>
          <cell r="O44">
            <v>4656000</v>
          </cell>
          <cell r="P44">
            <v>5646000</v>
          </cell>
          <cell r="Q44">
            <v>5646000</v>
          </cell>
          <cell r="R44">
            <v>5646000</v>
          </cell>
          <cell r="S44">
            <v>5646000</v>
          </cell>
          <cell r="T44">
            <v>5646000</v>
          </cell>
          <cell r="U44">
            <v>5646000</v>
          </cell>
          <cell r="V44">
            <v>5971000</v>
          </cell>
          <cell r="W44">
            <v>6751000</v>
          </cell>
          <cell r="X44">
            <v>6751000</v>
          </cell>
          <cell r="Y44">
            <v>6751000</v>
          </cell>
          <cell r="Z44">
            <v>6751000</v>
          </cell>
          <cell r="AA44">
            <v>6751000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-5374110</v>
          </cell>
          <cell r="C48">
            <v>-110</v>
          </cell>
          <cell r="D48">
            <v>-104</v>
          </cell>
          <cell r="E48">
            <v>-104</v>
          </cell>
          <cell r="F48">
            <v>-104</v>
          </cell>
          <cell r="G48">
            <v>-104</v>
          </cell>
          <cell r="H48">
            <v>-104</v>
          </cell>
          <cell r="I48">
            <v>-2313533</v>
          </cell>
          <cell r="J48">
            <v>-108.62</v>
          </cell>
          <cell r="K48">
            <v>-108.62</v>
          </cell>
          <cell r="L48">
            <v>-108.62</v>
          </cell>
          <cell r="M48">
            <v>-109</v>
          </cell>
          <cell r="N48">
            <v>-2814724</v>
          </cell>
          <cell r="O48">
            <v>-2814724</v>
          </cell>
          <cell r="P48">
            <v>-2814616</v>
          </cell>
          <cell r="Q48">
            <v>-2814724</v>
          </cell>
          <cell r="R48">
            <v>-2814724</v>
          </cell>
          <cell r="S48">
            <v>-2814724</v>
          </cell>
          <cell r="T48">
            <v>-2814724</v>
          </cell>
          <cell r="U48">
            <v>-2814724</v>
          </cell>
          <cell r="V48">
            <v>-2814724</v>
          </cell>
          <cell r="W48">
            <v>-2814724</v>
          </cell>
          <cell r="X48">
            <v>-2814724</v>
          </cell>
          <cell r="Y48">
            <v>-2814724</v>
          </cell>
          <cell r="Z48">
            <v>-4779183</v>
          </cell>
          <cell r="AA48">
            <v>-4779183</v>
          </cell>
        </row>
        <row r="49">
          <cell r="A49" t="str">
            <v>Resultados del ejercicio</v>
          </cell>
          <cell r="B49">
            <v>-393748</v>
          </cell>
          <cell r="C49">
            <v>-1041890</v>
          </cell>
          <cell r="D49">
            <v>-1372265</v>
          </cell>
          <cell r="E49">
            <v>-1527790</v>
          </cell>
          <cell r="F49">
            <v>-1697649</v>
          </cell>
          <cell r="G49">
            <v>-1675274</v>
          </cell>
          <cell r="H49">
            <v>-1930336</v>
          </cell>
          <cell r="I49">
            <v>-108.62999999988824</v>
          </cell>
          <cell r="J49">
            <v>-2385858.1</v>
          </cell>
          <cell r="K49">
            <v>-2409878.2000000002</v>
          </cell>
          <cell r="L49">
            <v>-2414413.7599999998</v>
          </cell>
          <cell r="M49">
            <v>-2814616</v>
          </cell>
          <cell r="N49">
            <v>-242016</v>
          </cell>
          <cell r="O49">
            <v>-404527</v>
          </cell>
          <cell r="P49">
            <v>-997814</v>
          </cell>
          <cell r="Q49">
            <v>-1133842</v>
          </cell>
          <cell r="R49">
            <v>-1266691</v>
          </cell>
          <cell r="S49">
            <v>-1339830</v>
          </cell>
          <cell r="T49">
            <v>-1525294</v>
          </cell>
          <cell r="U49">
            <v>-1617025</v>
          </cell>
          <cell r="V49">
            <v>-1661423</v>
          </cell>
          <cell r="W49">
            <v>-1660367</v>
          </cell>
          <cell r="X49">
            <v>-1984406</v>
          </cell>
          <cell r="Y49">
            <v>-1964458</v>
          </cell>
          <cell r="Z49">
            <v>-12890</v>
          </cell>
          <cell r="AA49">
            <v>-182579</v>
          </cell>
        </row>
        <row r="50">
          <cell r="A50" t="str">
            <v>Superávit por Valorizaciones de Inversiones</v>
          </cell>
          <cell r="E50">
            <v>0</v>
          </cell>
          <cell r="I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2872592</v>
          </cell>
          <cell r="C51">
            <v>2224450</v>
          </cell>
          <cell r="D51">
            <v>1894081</v>
          </cell>
          <cell r="E51">
            <v>1738556</v>
          </cell>
          <cell r="F51">
            <v>1568697</v>
          </cell>
          <cell r="G51">
            <v>1591072</v>
          </cell>
          <cell r="H51">
            <v>1336010</v>
          </cell>
          <cell r="I51">
            <v>1635498.37</v>
          </cell>
          <cell r="J51">
            <v>1563173.2799999998</v>
          </cell>
          <cell r="K51">
            <v>1539153.1799999997</v>
          </cell>
          <cell r="L51">
            <v>1534617.62</v>
          </cell>
          <cell r="M51">
            <v>1843415</v>
          </cell>
          <cell r="N51">
            <v>1601400</v>
          </cell>
          <cell r="O51">
            <v>1438889</v>
          </cell>
          <cell r="P51">
            <v>1835710</v>
          </cell>
          <cell r="Q51">
            <v>1699574</v>
          </cell>
          <cell r="R51">
            <v>1566725</v>
          </cell>
          <cell r="S51">
            <v>1493586</v>
          </cell>
          <cell r="T51">
            <v>1308122</v>
          </cell>
          <cell r="U51">
            <v>1216391</v>
          </cell>
          <cell r="V51">
            <v>1496993</v>
          </cell>
          <cell r="W51">
            <v>2278050</v>
          </cell>
          <cell r="X51">
            <v>1954010</v>
          </cell>
          <cell r="Y51">
            <v>1973958</v>
          </cell>
          <cell r="Z51">
            <v>1961067</v>
          </cell>
          <cell r="AA51">
            <v>1791378</v>
          </cell>
        </row>
        <row r="52">
          <cell r="A52" t="str">
            <v>TOTAL PASIVO Y PATRIMONIO NETO</v>
          </cell>
          <cell r="B52">
            <v>4339755</v>
          </cell>
          <cell r="C52">
            <v>3595859</v>
          </cell>
          <cell r="D52">
            <v>2942174</v>
          </cell>
          <cell r="E52">
            <v>2932331</v>
          </cell>
          <cell r="F52">
            <v>2770277</v>
          </cell>
          <cell r="G52">
            <v>2900410</v>
          </cell>
          <cell r="H52">
            <v>2630449</v>
          </cell>
          <cell r="I52">
            <v>3153794.37</v>
          </cell>
          <cell r="J52">
            <v>2936721.28</v>
          </cell>
          <cell r="K52">
            <v>2848082.1799999997</v>
          </cell>
          <cell r="L52">
            <v>3082530.62</v>
          </cell>
          <cell r="M52">
            <v>4310194</v>
          </cell>
          <cell r="N52">
            <v>4026445</v>
          </cell>
          <cell r="O52">
            <v>4003121</v>
          </cell>
          <cell r="P52">
            <v>4720976</v>
          </cell>
          <cell r="Q52">
            <v>4382717</v>
          </cell>
          <cell r="R52">
            <v>4278561</v>
          </cell>
          <cell r="S52">
            <v>4182396</v>
          </cell>
          <cell r="T52">
            <v>4109141</v>
          </cell>
          <cell r="U52">
            <v>4136231</v>
          </cell>
          <cell r="V52">
            <v>4003266</v>
          </cell>
          <cell r="W52">
            <v>4820414</v>
          </cell>
          <cell r="X52">
            <v>4501840</v>
          </cell>
          <cell r="Y52">
            <v>4975130</v>
          </cell>
          <cell r="Z52">
            <v>4772003</v>
          </cell>
          <cell r="AA52">
            <v>4685631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3275488.7</v>
          </cell>
          <cell r="C9">
            <v>3429258.42</v>
          </cell>
          <cell r="D9">
            <v>3030829.92</v>
          </cell>
          <cell r="E9">
            <v>3621190.14</v>
          </cell>
          <cell r="F9">
            <v>3918312.51</v>
          </cell>
          <cell r="G9">
            <v>2854396.28</v>
          </cell>
          <cell r="H9">
            <v>2798754.41</v>
          </cell>
          <cell r="I9">
            <v>2607084.27</v>
          </cell>
          <cell r="J9">
            <v>2362966.2000000002</v>
          </cell>
          <cell r="K9">
            <v>2567164.11</v>
          </cell>
          <cell r="L9">
            <v>2415249.6800000002</v>
          </cell>
          <cell r="M9">
            <v>1344286.39</v>
          </cell>
          <cell r="N9">
            <v>1225650</v>
          </cell>
          <cell r="O9">
            <v>2712792.15</v>
          </cell>
          <cell r="P9">
            <v>2619054.89</v>
          </cell>
          <cell r="Q9">
            <v>2598759.15</v>
          </cell>
          <cell r="R9">
            <v>3274542.53</v>
          </cell>
          <cell r="S9">
            <v>2693057.57</v>
          </cell>
          <cell r="T9">
            <v>2253464.0699999998</v>
          </cell>
          <cell r="U9">
            <v>3019722.56</v>
          </cell>
          <cell r="V9">
            <v>6109754.04</v>
          </cell>
          <cell r="W9">
            <v>6889352.9400000004</v>
          </cell>
          <cell r="X9">
            <v>7057856.0800000001</v>
          </cell>
          <cell r="Y9">
            <v>4801316.92</v>
          </cell>
          <cell r="Z9">
            <v>4847201.7300000004</v>
          </cell>
          <cell r="AA9">
            <v>5710792.4100000001</v>
          </cell>
        </row>
        <row r="10">
          <cell r="A10" t="str">
            <v>Valores Negociables</v>
          </cell>
          <cell r="B10">
            <v>511794.39</v>
          </cell>
          <cell r="C10">
            <v>514461.37</v>
          </cell>
          <cell r="D10">
            <v>519005.5</v>
          </cell>
          <cell r="E10">
            <v>524544.85</v>
          </cell>
          <cell r="F10">
            <v>527001.57999999996</v>
          </cell>
          <cell r="G10">
            <v>530381.81999999995</v>
          </cell>
          <cell r="H10">
            <v>533649.59</v>
          </cell>
          <cell r="I10">
            <v>535601.52</v>
          </cell>
          <cell r="J10">
            <v>537733.5</v>
          </cell>
          <cell r="K10">
            <v>539466.91</v>
          </cell>
          <cell r="L10">
            <v>540469.61</v>
          </cell>
          <cell r="M10">
            <v>541928.36</v>
          </cell>
          <cell r="N10">
            <v>542637.82999999996</v>
          </cell>
          <cell r="O10">
            <v>543268.02</v>
          </cell>
          <cell r="P10">
            <v>543895.15</v>
          </cell>
          <cell r="Q10">
            <v>544536.76</v>
          </cell>
          <cell r="R10">
            <v>545244.49</v>
          </cell>
          <cell r="S10">
            <v>545110.68999999994</v>
          </cell>
          <cell r="T10">
            <v>545090.81999999995</v>
          </cell>
          <cell r="U10">
            <v>545973</v>
          </cell>
          <cell r="V10">
            <v>546944.9</v>
          </cell>
          <cell r="W10">
            <v>547940.18999999994</v>
          </cell>
          <cell r="X10">
            <v>548803.52</v>
          </cell>
          <cell r="Y10">
            <v>951060.82</v>
          </cell>
          <cell r="Z10">
            <v>954975.4</v>
          </cell>
          <cell r="AA10">
            <v>956181.09</v>
          </cell>
        </row>
        <row r="11">
          <cell r="A11" t="str">
            <v>Cuentas por Cobrar Comerciales</v>
          </cell>
          <cell r="B11">
            <v>1423851.67</v>
          </cell>
          <cell r="C11">
            <v>1415246.15</v>
          </cell>
          <cell r="D11">
            <v>1185588.6599999999</v>
          </cell>
          <cell r="E11">
            <v>1398438.03</v>
          </cell>
          <cell r="F11">
            <v>1418579.89</v>
          </cell>
          <cell r="G11">
            <v>976691.11</v>
          </cell>
          <cell r="H11">
            <v>1619720.4</v>
          </cell>
          <cell r="I11">
            <v>1854350.71</v>
          </cell>
          <cell r="J11">
            <v>1966035</v>
          </cell>
          <cell r="K11">
            <v>1998770.19</v>
          </cell>
          <cell r="L11">
            <v>2738376.05</v>
          </cell>
          <cell r="M11">
            <v>2861680.24</v>
          </cell>
          <cell r="N11">
            <v>2947939.12</v>
          </cell>
          <cell r="O11">
            <v>2554878.88</v>
          </cell>
          <cell r="P11">
            <v>2332190.73</v>
          </cell>
          <cell r="Q11">
            <v>2841619.3</v>
          </cell>
          <cell r="R11">
            <v>2250918.77</v>
          </cell>
          <cell r="S11">
            <v>2975409.27</v>
          </cell>
          <cell r="T11">
            <v>2913875.01</v>
          </cell>
          <cell r="U11">
            <v>2465465.12</v>
          </cell>
          <cell r="V11">
            <v>2593500.2599999998</v>
          </cell>
          <cell r="W11">
            <v>2974410.94</v>
          </cell>
          <cell r="X11">
            <v>2531476.33</v>
          </cell>
          <cell r="Y11">
            <v>2575622.29</v>
          </cell>
          <cell r="Z11">
            <v>2722364.26</v>
          </cell>
          <cell r="AA11">
            <v>2832417.09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110721.64</v>
          </cell>
          <cell r="C13">
            <v>108365.11</v>
          </cell>
          <cell r="D13">
            <v>171079.31</v>
          </cell>
          <cell r="E13">
            <v>199566.22</v>
          </cell>
          <cell r="F13">
            <v>4774.33</v>
          </cell>
          <cell r="G13">
            <v>31436.44</v>
          </cell>
          <cell r="H13">
            <v>34838.58</v>
          </cell>
          <cell r="I13">
            <v>33407.64</v>
          </cell>
          <cell r="J13">
            <v>12671.05</v>
          </cell>
          <cell r="K13">
            <v>0</v>
          </cell>
          <cell r="L13">
            <v>0</v>
          </cell>
          <cell r="M13">
            <v>116344.23</v>
          </cell>
          <cell r="N13">
            <v>23461.360000000001</v>
          </cell>
          <cell r="O13">
            <v>53085.62</v>
          </cell>
          <cell r="P13">
            <v>44683.839999999997</v>
          </cell>
          <cell r="Q13">
            <v>33159.54</v>
          </cell>
          <cell r="R13">
            <v>49488.34</v>
          </cell>
          <cell r="S13">
            <v>8099.59</v>
          </cell>
          <cell r="T13">
            <v>15187.05</v>
          </cell>
          <cell r="U13">
            <v>61450.36</v>
          </cell>
          <cell r="V13">
            <v>78812.73</v>
          </cell>
          <cell r="W13">
            <v>24766.52</v>
          </cell>
          <cell r="X13">
            <v>75047.929999999993</v>
          </cell>
          <cell r="Y13">
            <v>69704.12</v>
          </cell>
          <cell r="Z13">
            <v>132797.82999999999</v>
          </cell>
          <cell r="AA13">
            <v>176041.25</v>
          </cell>
        </row>
        <row r="14">
          <cell r="A14" t="str">
            <v>Cuentas por cobrar diversas</v>
          </cell>
          <cell r="B14">
            <v>0</v>
          </cell>
          <cell r="C14">
            <v>1339.74</v>
          </cell>
          <cell r="D14">
            <v>10.65</v>
          </cell>
          <cell r="E14">
            <v>25163.96</v>
          </cell>
          <cell r="F14">
            <v>27294.3</v>
          </cell>
          <cell r="G14">
            <v>81006.5</v>
          </cell>
          <cell r="H14">
            <v>89611.32</v>
          </cell>
          <cell r="I14">
            <v>98028.07</v>
          </cell>
          <cell r="J14">
            <v>106975.77</v>
          </cell>
          <cell r="K14">
            <v>33012.33</v>
          </cell>
          <cell r="L14">
            <v>129864.14</v>
          </cell>
          <cell r="M14">
            <v>142223.54</v>
          </cell>
          <cell r="N14">
            <v>145947.32</v>
          </cell>
          <cell r="O14">
            <v>126333.49</v>
          </cell>
          <cell r="P14">
            <v>109634.24000000001</v>
          </cell>
          <cell r="Q14">
            <v>202570.07</v>
          </cell>
          <cell r="R14">
            <v>202641.69</v>
          </cell>
          <cell r="S14">
            <v>232990.87</v>
          </cell>
          <cell r="T14">
            <v>226733.63</v>
          </cell>
          <cell r="U14">
            <v>266021.32</v>
          </cell>
          <cell r="V14">
            <v>250143.61</v>
          </cell>
          <cell r="W14">
            <v>266248.64</v>
          </cell>
          <cell r="X14">
            <v>282373.03000000003</v>
          </cell>
          <cell r="Y14">
            <v>205963.58</v>
          </cell>
          <cell r="Z14">
            <v>226590.69</v>
          </cell>
          <cell r="AA14">
            <v>158489.32999999999</v>
          </cell>
        </row>
        <row r="15">
          <cell r="A15" t="str">
            <v>Gastos pagados por Anticipado</v>
          </cell>
          <cell r="B15">
            <v>171137.1</v>
          </cell>
          <cell r="C15">
            <v>197923.1</v>
          </cell>
          <cell r="D15">
            <v>220966.1</v>
          </cell>
          <cell r="E15">
            <v>238242.1</v>
          </cell>
          <cell r="F15">
            <v>238194.1</v>
          </cell>
          <cell r="G15">
            <v>237262.1</v>
          </cell>
          <cell r="H15">
            <v>237262.1</v>
          </cell>
          <cell r="I15">
            <v>236762.1</v>
          </cell>
          <cell r="J15">
            <v>405607.17</v>
          </cell>
          <cell r="K15">
            <v>276626.09999999998</v>
          </cell>
          <cell r="L15">
            <v>287680</v>
          </cell>
          <cell r="M15">
            <v>554047.43000000005</v>
          </cell>
          <cell r="N15">
            <v>417164</v>
          </cell>
          <cell r="O15">
            <v>474115.8</v>
          </cell>
          <cell r="P15">
            <v>585021.24</v>
          </cell>
          <cell r="Q15">
            <v>597789</v>
          </cell>
          <cell r="R15">
            <v>599189</v>
          </cell>
          <cell r="S15">
            <v>597189</v>
          </cell>
          <cell r="T15">
            <v>597827.6</v>
          </cell>
          <cell r="U15">
            <v>597139</v>
          </cell>
          <cell r="V15">
            <v>599035.5</v>
          </cell>
          <cell r="W15">
            <v>601509</v>
          </cell>
          <cell r="X15">
            <v>597715.6</v>
          </cell>
          <cell r="Y15">
            <v>824962.56000000006</v>
          </cell>
          <cell r="Z15">
            <v>758447.91</v>
          </cell>
          <cell r="AA15">
            <v>912588.63</v>
          </cell>
        </row>
        <row r="16">
          <cell r="A16" t="str">
            <v>TOTAL ACTIVO CORRIENTE</v>
          </cell>
          <cell r="B16">
            <v>5492993.4999999991</v>
          </cell>
          <cell r="C16">
            <v>5666593.8899999997</v>
          </cell>
          <cell r="D16">
            <v>5127480.1399999997</v>
          </cell>
          <cell r="E16">
            <v>6007145.2999999998</v>
          </cell>
          <cell r="F16">
            <v>6134156.709999999</v>
          </cell>
          <cell r="G16">
            <v>4711174.25</v>
          </cell>
          <cell r="H16">
            <v>5313836.4000000004</v>
          </cell>
          <cell r="I16">
            <v>5365234.3099999996</v>
          </cell>
          <cell r="J16">
            <v>5391988.6899999995</v>
          </cell>
          <cell r="K16">
            <v>5415039.6399999997</v>
          </cell>
          <cell r="L16">
            <v>6111639.4799999995</v>
          </cell>
          <cell r="M16">
            <v>5560510.1900000004</v>
          </cell>
          <cell r="N16">
            <v>5302799.6300000008</v>
          </cell>
          <cell r="O16">
            <v>6464473.96</v>
          </cell>
          <cell r="P16">
            <v>6234480.0899999999</v>
          </cell>
          <cell r="Q16">
            <v>6818433.8200000003</v>
          </cell>
          <cell r="R16">
            <v>6922024.8199999994</v>
          </cell>
          <cell r="S16">
            <v>7051856.9899999993</v>
          </cell>
          <cell r="T16">
            <v>6552178.1799999988</v>
          </cell>
          <cell r="U16">
            <v>6955771.3600000003</v>
          </cell>
          <cell r="V16">
            <v>10178191.039999999</v>
          </cell>
          <cell r="W16">
            <v>11304228.23</v>
          </cell>
          <cell r="X16">
            <v>11093272.489999998</v>
          </cell>
          <cell r="Y16">
            <v>9428630.290000001</v>
          </cell>
          <cell r="Z16">
            <v>9642377.8200000003</v>
          </cell>
          <cell r="AA16">
            <v>10746509.800000001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1570991.21</v>
          </cell>
          <cell r="H20">
            <v>1578925.85</v>
          </cell>
          <cell r="I20">
            <v>1576830.89</v>
          </cell>
          <cell r="J20">
            <v>1574682.95</v>
          </cell>
          <cell r="K20">
            <v>1572449.52</v>
          </cell>
          <cell r="L20">
            <v>1570310.54</v>
          </cell>
          <cell r="M20">
            <v>1567972.77</v>
          </cell>
          <cell r="N20">
            <v>1565622.2</v>
          </cell>
          <cell r="O20">
            <v>1563519.25</v>
          </cell>
          <cell r="P20">
            <v>1561285</v>
          </cell>
          <cell r="Q20">
            <v>1559161.63</v>
          </cell>
          <cell r="R20">
            <v>1556990.43</v>
          </cell>
          <cell r="S20">
            <v>2754777.04</v>
          </cell>
          <cell r="T20">
            <v>2749504.76</v>
          </cell>
          <cell r="U20">
            <v>2744278.75</v>
          </cell>
          <cell r="V20">
            <v>1190946.58</v>
          </cell>
          <cell r="W20">
            <v>1187962.73</v>
          </cell>
          <cell r="X20">
            <v>1184811.74</v>
          </cell>
          <cell r="Y20">
            <v>1581546.16</v>
          </cell>
          <cell r="Z20">
            <v>2590652.8199999998</v>
          </cell>
          <cell r="AA20">
            <v>2588211.56</v>
          </cell>
        </row>
        <row r="21">
          <cell r="A21" t="str">
            <v>Inmuebles, Muebles y Equipos</v>
          </cell>
          <cell r="B21">
            <v>96825.43</v>
          </cell>
          <cell r="C21">
            <v>94868.383000000002</v>
          </cell>
          <cell r="D21">
            <v>92911.360000000001</v>
          </cell>
          <cell r="E21">
            <v>92309.05</v>
          </cell>
          <cell r="F21">
            <v>93780.79</v>
          </cell>
          <cell r="G21">
            <v>91723.48</v>
          </cell>
          <cell r="H21">
            <v>91419.11</v>
          </cell>
          <cell r="I21">
            <v>89325.3</v>
          </cell>
          <cell r="J21">
            <v>89099.62</v>
          </cell>
          <cell r="K21">
            <v>93617.04</v>
          </cell>
          <cell r="L21">
            <v>91371.99</v>
          </cell>
          <cell r="M21">
            <v>95048.23</v>
          </cell>
          <cell r="N21">
            <v>92679.83</v>
          </cell>
          <cell r="O21">
            <v>95439.41</v>
          </cell>
          <cell r="P21">
            <v>97704.48</v>
          </cell>
          <cell r="Q21">
            <v>95153.48</v>
          </cell>
          <cell r="R21">
            <v>93644.5</v>
          </cell>
          <cell r="S21">
            <v>99236.07</v>
          </cell>
          <cell r="T21">
            <v>108158.3</v>
          </cell>
          <cell r="U21">
            <v>108724.28</v>
          </cell>
          <cell r="V21">
            <v>112632.13</v>
          </cell>
          <cell r="W21">
            <v>114804.49</v>
          </cell>
          <cell r="X21">
            <v>111965.44</v>
          </cell>
          <cell r="Y21">
            <v>108712.34</v>
          </cell>
          <cell r="Z21">
            <v>110760.67</v>
          </cell>
          <cell r="AA21">
            <v>107397.1</v>
          </cell>
        </row>
        <row r="22">
          <cell r="A22" t="str">
            <v>Otros Activos</v>
          </cell>
          <cell r="B22">
            <v>0</v>
          </cell>
          <cell r="C22">
            <v>0</v>
          </cell>
          <cell r="D22">
            <v>0</v>
          </cell>
          <cell r="E22">
            <v>10562.08</v>
          </cell>
          <cell r="F22">
            <v>5281.7</v>
          </cell>
          <cell r="G22">
            <v>3373.95</v>
          </cell>
          <cell r="H22">
            <v>11551.57</v>
          </cell>
          <cell r="I22">
            <v>6960.25</v>
          </cell>
          <cell r="J22">
            <v>0</v>
          </cell>
          <cell r="K22">
            <v>12948.65</v>
          </cell>
          <cell r="L22">
            <v>3216.82</v>
          </cell>
          <cell r="M22">
            <v>116618.04</v>
          </cell>
          <cell r="N22">
            <v>116618.04</v>
          </cell>
          <cell r="O22">
            <v>116618.04</v>
          </cell>
          <cell r="P22">
            <v>89211.92</v>
          </cell>
          <cell r="Q22">
            <v>89211.92</v>
          </cell>
          <cell r="R22">
            <v>113600.61</v>
          </cell>
          <cell r="S22">
            <v>225682.02</v>
          </cell>
          <cell r="T22">
            <v>225656.3</v>
          </cell>
          <cell r="U22">
            <v>209027.69</v>
          </cell>
          <cell r="V22">
            <v>223093.85</v>
          </cell>
          <cell r="W22">
            <v>171529.98</v>
          </cell>
          <cell r="X22">
            <v>144288.5</v>
          </cell>
          <cell r="Y22">
            <v>123082.23</v>
          </cell>
          <cell r="Z22">
            <v>123082.23</v>
          </cell>
          <cell r="AA22">
            <v>136190.41</v>
          </cell>
        </row>
        <row r="23">
          <cell r="A23" t="str">
            <v>TOTAL ACTIVO NO CORRIENTE</v>
          </cell>
          <cell r="B23">
            <v>96825.43</v>
          </cell>
          <cell r="C23">
            <v>94868.383000000002</v>
          </cell>
          <cell r="D23">
            <v>92911.360000000001</v>
          </cell>
          <cell r="E23">
            <v>102871.13</v>
          </cell>
          <cell r="F23">
            <v>99062.489999999991</v>
          </cell>
          <cell r="G23">
            <v>1666088.64</v>
          </cell>
          <cell r="H23">
            <v>1681896.5300000003</v>
          </cell>
          <cell r="I23">
            <v>1673116.44</v>
          </cell>
          <cell r="J23">
            <v>1663782.5699999998</v>
          </cell>
          <cell r="K23">
            <v>1679015.21</v>
          </cell>
          <cell r="L23">
            <v>1664899.35</v>
          </cell>
          <cell r="M23">
            <v>1779639.04</v>
          </cell>
          <cell r="N23">
            <v>1774920.07</v>
          </cell>
          <cell r="O23">
            <v>1775576.7</v>
          </cell>
          <cell r="P23">
            <v>1748201.4</v>
          </cell>
          <cell r="Q23">
            <v>1743527.0299999998</v>
          </cell>
          <cell r="R23">
            <v>1764235.54</v>
          </cell>
          <cell r="S23">
            <v>3079695.13</v>
          </cell>
          <cell r="T23">
            <v>3083319.3599999994</v>
          </cell>
          <cell r="U23">
            <v>3062030.7199999997</v>
          </cell>
          <cell r="V23">
            <v>1526672.56</v>
          </cell>
          <cell r="W23">
            <v>1474297.2</v>
          </cell>
          <cell r="X23">
            <v>1441065.68</v>
          </cell>
          <cell r="Y23">
            <v>1813340.73</v>
          </cell>
          <cell r="Z23">
            <v>2824495.7199999997</v>
          </cell>
          <cell r="AA23">
            <v>2831799.0700000003</v>
          </cell>
        </row>
        <row r="24">
          <cell r="A24" t="str">
            <v>TOTAL ACTIVO</v>
          </cell>
          <cell r="B24">
            <v>5589818.9299999988</v>
          </cell>
          <cell r="C24">
            <v>5761462.273</v>
          </cell>
          <cell r="D24">
            <v>5220391.5</v>
          </cell>
          <cell r="E24">
            <v>6110016.4299999997</v>
          </cell>
          <cell r="F24">
            <v>6233219.1999999993</v>
          </cell>
          <cell r="G24">
            <v>6377262.8899999997</v>
          </cell>
          <cell r="H24">
            <v>6995732.9300000006</v>
          </cell>
          <cell r="I24">
            <v>7038350.75</v>
          </cell>
          <cell r="J24">
            <v>7055771.2599999998</v>
          </cell>
          <cell r="K24">
            <v>7094054.8499999996</v>
          </cell>
          <cell r="L24">
            <v>7776538.8300000001</v>
          </cell>
          <cell r="M24">
            <v>7340149.2300000004</v>
          </cell>
          <cell r="N24">
            <v>7077719.7000000011</v>
          </cell>
          <cell r="O24">
            <v>8240050.6600000001</v>
          </cell>
          <cell r="P24">
            <v>7982681.4900000002</v>
          </cell>
          <cell r="Q24">
            <v>8561960.8499999996</v>
          </cell>
          <cell r="R24">
            <v>8686260.3599999994</v>
          </cell>
          <cell r="S24">
            <v>10131552.119999999</v>
          </cell>
          <cell r="T24">
            <v>9635497.5399999991</v>
          </cell>
          <cell r="U24">
            <v>10017802.08</v>
          </cell>
          <cell r="V24">
            <v>11704863.6</v>
          </cell>
          <cell r="W24">
            <v>12778525.43</v>
          </cell>
          <cell r="X24">
            <v>12534338.169999998</v>
          </cell>
          <cell r="Y24">
            <v>11241971.020000001</v>
          </cell>
          <cell r="Z24">
            <v>12466873.539999999</v>
          </cell>
          <cell r="AA24">
            <v>13578308.870000001</v>
          </cell>
        </row>
        <row r="25">
          <cell r="A25" t="str">
            <v>PASIVO Y PATRIMONIO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</row>
        <row r="26">
          <cell r="A26" t="str">
            <v>PASIVO CORRIENTE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</row>
        <row r="27">
          <cell r="A27" t="str">
            <v>Reserva por Aportes</v>
          </cell>
          <cell r="B27">
            <v>157530.45000000001</v>
          </cell>
          <cell r="C27">
            <v>260375.9</v>
          </cell>
          <cell r="D27">
            <v>151054.43</v>
          </cell>
          <cell r="E27">
            <v>164690.68</v>
          </cell>
          <cell r="F27">
            <v>215893.9</v>
          </cell>
          <cell r="G27">
            <v>128136.22</v>
          </cell>
          <cell r="H27">
            <v>325406.49</v>
          </cell>
          <cell r="I27">
            <v>261028.68</v>
          </cell>
          <cell r="J27">
            <v>172057.96</v>
          </cell>
          <cell r="K27">
            <v>121288.19</v>
          </cell>
          <cell r="L27">
            <v>394631.16</v>
          </cell>
          <cell r="M27">
            <v>173269.12</v>
          </cell>
          <cell r="N27">
            <v>474744.63</v>
          </cell>
          <cell r="O27">
            <v>376662.99</v>
          </cell>
          <cell r="P27">
            <v>225308.79999999999</v>
          </cell>
          <cell r="Q27">
            <v>617001.78</v>
          </cell>
          <cell r="R27">
            <v>476646.61</v>
          </cell>
          <cell r="S27">
            <v>218020.92</v>
          </cell>
          <cell r="T27">
            <v>389288.97</v>
          </cell>
          <cell r="U27">
            <v>270540.40999999997</v>
          </cell>
          <cell r="V27">
            <v>201533.18</v>
          </cell>
          <cell r="W27">
            <v>431820.68</v>
          </cell>
          <cell r="X27">
            <v>358708.08</v>
          </cell>
          <cell r="Y27">
            <v>268361.59999999998</v>
          </cell>
          <cell r="Z27">
            <v>430910.51</v>
          </cell>
          <cell r="AA27">
            <v>520140.82</v>
          </cell>
        </row>
        <row r="28">
          <cell r="A28" t="str">
            <v>Prestaciones de Salud por Pagar</v>
          </cell>
          <cell r="B28">
            <v>1398993.29</v>
          </cell>
          <cell r="C28">
            <v>1380335.43</v>
          </cell>
          <cell r="D28">
            <v>1362086.23</v>
          </cell>
          <cell r="E28">
            <v>1583458.37</v>
          </cell>
          <cell r="F28">
            <v>1902718.79</v>
          </cell>
          <cell r="G28">
            <v>2143566.54</v>
          </cell>
          <cell r="H28">
            <v>2002779.16</v>
          </cell>
          <cell r="I28">
            <v>2139623.7999999998</v>
          </cell>
          <cell r="J28">
            <v>2308375.17</v>
          </cell>
          <cell r="K28">
            <v>2097231.39</v>
          </cell>
          <cell r="L28">
            <v>2168563.71</v>
          </cell>
          <cell r="M28">
            <v>2470675.0699999998</v>
          </cell>
          <cell r="N28">
            <v>2238310.48</v>
          </cell>
          <cell r="O28">
            <v>3424926.22</v>
          </cell>
          <cell r="P28">
            <v>3295318.94</v>
          </cell>
          <cell r="Q28">
            <v>2851744.07</v>
          </cell>
          <cell r="R28">
            <v>2993183.12</v>
          </cell>
          <cell r="S28">
            <v>2814517.3</v>
          </cell>
          <cell r="T28">
            <v>3038320.07</v>
          </cell>
          <cell r="U28">
            <v>3469541.43</v>
          </cell>
          <cell r="V28">
            <v>4417587.9800000004</v>
          </cell>
          <cell r="W28">
            <v>4978217.82</v>
          </cell>
          <cell r="X28">
            <v>4959943.3899999997</v>
          </cell>
          <cell r="Y28">
            <v>4091875.2</v>
          </cell>
          <cell r="Z28">
            <v>4028849.42</v>
          </cell>
          <cell r="AA28">
            <v>4171917.53</v>
          </cell>
        </row>
        <row r="29">
          <cell r="A29" t="str">
            <v>Obligaciones Financieras</v>
          </cell>
          <cell r="B29">
            <v>29856.87</v>
          </cell>
          <cell r="C29">
            <v>8127.04</v>
          </cell>
          <cell r="D29">
            <v>41416.080000000002</v>
          </cell>
          <cell r="E29">
            <v>36349.99</v>
          </cell>
          <cell r="F29">
            <v>31226.06</v>
          </cell>
          <cell r="G29">
            <v>96020.28</v>
          </cell>
          <cell r="H29">
            <v>10602.13</v>
          </cell>
          <cell r="I29">
            <v>3157.73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185353.72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164246.38</v>
          </cell>
          <cell r="N30">
            <v>123507.47</v>
          </cell>
          <cell r="O30">
            <v>123134.32</v>
          </cell>
          <cell r="P30">
            <v>165647.94</v>
          </cell>
          <cell r="Q30">
            <v>122996.04</v>
          </cell>
          <cell r="R30">
            <v>122735.96</v>
          </cell>
          <cell r="S30">
            <v>121789.72</v>
          </cell>
          <cell r="T30">
            <v>640010.19999999995</v>
          </cell>
          <cell r="U30">
            <v>638723.18999999994</v>
          </cell>
          <cell r="V30">
            <v>1313952.8799999999</v>
          </cell>
          <cell r="W30">
            <v>1314348.8799999999</v>
          </cell>
          <cell r="X30">
            <v>1815809.66</v>
          </cell>
          <cell r="Y30">
            <v>0</v>
          </cell>
          <cell r="Z30">
            <v>250000</v>
          </cell>
          <cell r="AA30">
            <v>500000</v>
          </cell>
        </row>
        <row r="31">
          <cell r="A31" t="str">
            <v>Tributos, Contribuciones y Derechos por Pagar</v>
          </cell>
          <cell r="B31">
            <v>77889.59</v>
          </cell>
          <cell r="C31">
            <v>91875.17</v>
          </cell>
          <cell r="D31">
            <v>64483.81</v>
          </cell>
          <cell r="E31">
            <v>94911.360000000001</v>
          </cell>
          <cell r="F31">
            <v>12420.54</v>
          </cell>
          <cell r="G31">
            <v>-144272.18</v>
          </cell>
          <cell r="H31">
            <v>-3193.76</v>
          </cell>
          <cell r="I31">
            <v>-7264.1</v>
          </cell>
          <cell r="J31">
            <v>33583.57</v>
          </cell>
          <cell r="K31">
            <v>48781.87</v>
          </cell>
          <cell r="L31">
            <v>131028.29</v>
          </cell>
          <cell r="M31">
            <v>38751.35</v>
          </cell>
          <cell r="N31">
            <v>8011.14</v>
          </cell>
          <cell r="O31">
            <v>146414.24</v>
          </cell>
          <cell r="P31">
            <v>45259.25</v>
          </cell>
          <cell r="Q31">
            <v>136223.26</v>
          </cell>
          <cell r="R31">
            <v>124750.96</v>
          </cell>
          <cell r="S31">
            <v>81953.14</v>
          </cell>
          <cell r="T31">
            <v>174886.39</v>
          </cell>
          <cell r="U31">
            <v>190826.28</v>
          </cell>
          <cell r="V31">
            <v>209415.24</v>
          </cell>
          <cell r="W31">
            <v>236172.65</v>
          </cell>
          <cell r="X31">
            <v>111776.92</v>
          </cell>
          <cell r="Y31">
            <v>537865.41</v>
          </cell>
          <cell r="Z31">
            <v>657468.06999999995</v>
          </cell>
          <cell r="AA31">
            <v>641644.97</v>
          </cell>
        </row>
        <row r="32">
          <cell r="A32" t="str">
            <v>Cuentas por Pagar Reaseguradoras y EPS</v>
          </cell>
          <cell r="B32">
            <v>35310.75</v>
          </cell>
          <cell r="C32">
            <v>43387.5</v>
          </cell>
          <cell r="D32">
            <v>49232.59</v>
          </cell>
          <cell r="E32">
            <v>53293.2</v>
          </cell>
          <cell r="F32">
            <v>59974.89</v>
          </cell>
          <cell r="G32">
            <v>66972.95</v>
          </cell>
          <cell r="H32">
            <v>73082.350000000006</v>
          </cell>
          <cell r="I32">
            <v>78684.91</v>
          </cell>
          <cell r="J32">
            <v>83419.7</v>
          </cell>
          <cell r="K32">
            <v>6461.4</v>
          </cell>
          <cell r="L32">
            <v>0</v>
          </cell>
          <cell r="M32">
            <v>0</v>
          </cell>
          <cell r="N32">
            <v>7982.63</v>
          </cell>
          <cell r="O32">
            <v>15914.96</v>
          </cell>
          <cell r="P32">
            <v>-19149.59</v>
          </cell>
          <cell r="Q32">
            <v>-11236.49</v>
          </cell>
          <cell r="R32">
            <v>-3271.62</v>
          </cell>
          <cell r="S32">
            <v>4647.87</v>
          </cell>
          <cell r="T32">
            <v>12533.33</v>
          </cell>
          <cell r="U32">
            <v>-917.44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13094.01</v>
          </cell>
          <cell r="AA32">
            <v>3871.29</v>
          </cell>
        </row>
        <row r="33">
          <cell r="A33" t="str">
            <v>Cuentas por Pagar diversas</v>
          </cell>
          <cell r="B33">
            <v>1209026.3700000001</v>
          </cell>
          <cell r="C33">
            <v>1265914.93</v>
          </cell>
          <cell r="D33">
            <v>713666.88</v>
          </cell>
          <cell r="E33">
            <v>1274571.97</v>
          </cell>
          <cell r="F33">
            <v>1101919.26</v>
          </cell>
          <cell r="G33">
            <v>1159692.95</v>
          </cell>
          <cell r="H33">
            <v>1435956.7</v>
          </cell>
          <cell r="I33">
            <v>1575562.92</v>
          </cell>
          <cell r="J33">
            <v>1665135.42</v>
          </cell>
          <cell r="K33">
            <v>1947934.32</v>
          </cell>
          <cell r="L33">
            <v>2412659.96</v>
          </cell>
          <cell r="M33">
            <v>2204864.33</v>
          </cell>
          <cell r="N33">
            <v>1724594.21</v>
          </cell>
          <cell r="O33">
            <v>1672948.26</v>
          </cell>
          <cell r="P33">
            <v>1513141.58</v>
          </cell>
          <cell r="Q33">
            <v>1844749.28</v>
          </cell>
          <cell r="R33">
            <v>1989030.27</v>
          </cell>
          <cell r="S33">
            <v>3173970.22</v>
          </cell>
          <cell r="T33">
            <v>1913149.33</v>
          </cell>
          <cell r="U33">
            <v>1713688.42</v>
          </cell>
          <cell r="V33">
            <v>2020766.71</v>
          </cell>
          <cell r="W33">
            <v>2298239.73</v>
          </cell>
          <cell r="X33">
            <v>1872478.28</v>
          </cell>
          <cell r="Y33">
            <v>2006019.49</v>
          </cell>
          <cell r="Z33">
            <v>2190067.3199999998</v>
          </cell>
          <cell r="AA33">
            <v>2668778.9</v>
          </cell>
        </row>
        <row r="34">
          <cell r="A34" t="str">
            <v>Provisiones</v>
          </cell>
          <cell r="B34">
            <v>25216.63</v>
          </cell>
          <cell r="C34">
            <v>36237.879999999997</v>
          </cell>
          <cell r="D34">
            <v>45496.05</v>
          </cell>
          <cell r="E34">
            <v>56032.99</v>
          </cell>
          <cell r="F34">
            <v>10742.65</v>
          </cell>
          <cell r="G34">
            <v>18365.22</v>
          </cell>
          <cell r="H34">
            <v>27477.439999999999</v>
          </cell>
          <cell r="I34">
            <v>36872.5</v>
          </cell>
          <cell r="J34">
            <v>45194.22</v>
          </cell>
          <cell r="K34">
            <v>54943.93</v>
          </cell>
          <cell r="L34">
            <v>8707.65</v>
          </cell>
          <cell r="M34">
            <v>20538.28</v>
          </cell>
          <cell r="N34">
            <v>30999.4</v>
          </cell>
          <cell r="O34">
            <v>45610.68</v>
          </cell>
          <cell r="P34">
            <v>59874.18</v>
          </cell>
          <cell r="Q34">
            <v>72663.12</v>
          </cell>
          <cell r="R34">
            <v>11961.21</v>
          </cell>
          <cell r="S34">
            <v>24306.21</v>
          </cell>
          <cell r="T34">
            <v>37444.14</v>
          </cell>
          <cell r="U34">
            <v>48360.18</v>
          </cell>
          <cell r="V34">
            <v>58513.71</v>
          </cell>
          <cell r="W34">
            <v>70449.39</v>
          </cell>
          <cell r="X34">
            <v>12151.62</v>
          </cell>
          <cell r="Y34">
            <v>23421.35</v>
          </cell>
          <cell r="Z34">
            <v>35151.620000000003</v>
          </cell>
          <cell r="AA34">
            <v>48897.31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2933823.95</v>
          </cell>
          <cell r="C37">
            <v>3086253.8499999996</v>
          </cell>
          <cell r="D37">
            <v>2427436.0699999998</v>
          </cell>
          <cell r="E37">
            <v>3263308.5600000005</v>
          </cell>
          <cell r="F37">
            <v>3334896.0900000003</v>
          </cell>
          <cell r="G37">
            <v>3468481.98</v>
          </cell>
          <cell r="H37">
            <v>3872110.5100000002</v>
          </cell>
          <cell r="I37">
            <v>4087666.44</v>
          </cell>
          <cell r="J37">
            <v>4307766.04</v>
          </cell>
          <cell r="K37">
            <v>4276641.0999999996</v>
          </cell>
          <cell r="L37">
            <v>5115590.7700000005</v>
          </cell>
          <cell r="M37">
            <v>5072344.53</v>
          </cell>
          <cell r="N37">
            <v>4608149.9600000009</v>
          </cell>
          <cell r="O37">
            <v>5805611.669999999</v>
          </cell>
          <cell r="P37">
            <v>5285401.0999999996</v>
          </cell>
          <cell r="Q37">
            <v>5634141.0599999996</v>
          </cell>
          <cell r="R37">
            <v>5715036.5099999998</v>
          </cell>
          <cell r="S37">
            <v>6624559.1000000006</v>
          </cell>
          <cell r="T37">
            <v>6205632.4299999997</v>
          </cell>
          <cell r="U37">
            <v>6330762.4699999997</v>
          </cell>
          <cell r="V37">
            <v>8221769.7000000002</v>
          </cell>
          <cell r="W37">
            <v>9329249.1500000004</v>
          </cell>
          <cell r="X37">
            <v>9130867.9499999993</v>
          </cell>
          <cell r="Y37">
            <v>6927543.0499999998</v>
          </cell>
          <cell r="Z37">
            <v>7605540.9500000002</v>
          </cell>
          <cell r="AA37">
            <v>8555250.8200000003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2626.62</v>
          </cell>
          <cell r="H40">
            <v>4040.67</v>
          </cell>
          <cell r="I40">
            <v>3553.29</v>
          </cell>
          <cell r="J40">
            <v>72154.33</v>
          </cell>
          <cell r="K40">
            <v>49353.1</v>
          </cell>
          <cell r="L40">
            <v>29165.72</v>
          </cell>
          <cell r="M40">
            <v>6227.43</v>
          </cell>
          <cell r="N40">
            <v>5784.66</v>
          </cell>
          <cell r="O40">
            <v>5409.02</v>
          </cell>
          <cell r="P40">
            <v>5051.8999999999996</v>
          </cell>
          <cell r="Q40">
            <v>18563.16</v>
          </cell>
          <cell r="R40">
            <v>17901.669999999998</v>
          </cell>
          <cell r="S40">
            <v>17176.41</v>
          </cell>
          <cell r="T40">
            <v>16541.68</v>
          </cell>
          <cell r="U40">
            <v>15739.89</v>
          </cell>
          <cell r="V40">
            <v>15048.27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2626.62</v>
          </cell>
          <cell r="H41">
            <v>4040.67</v>
          </cell>
          <cell r="I41">
            <v>3553.29</v>
          </cell>
          <cell r="J41">
            <v>72154.33</v>
          </cell>
          <cell r="K41">
            <v>49353.1</v>
          </cell>
          <cell r="L41">
            <v>29165.72</v>
          </cell>
          <cell r="M41">
            <v>6227.43</v>
          </cell>
          <cell r="N41">
            <v>5784.66</v>
          </cell>
          <cell r="O41">
            <v>5409.02</v>
          </cell>
          <cell r="P41">
            <v>5051.8999999999996</v>
          </cell>
          <cell r="Q41">
            <v>18563.16</v>
          </cell>
          <cell r="R41">
            <v>17901.669999999998</v>
          </cell>
          <cell r="S41">
            <v>17176.41</v>
          </cell>
          <cell r="T41">
            <v>16541.68</v>
          </cell>
          <cell r="U41">
            <v>15739.89</v>
          </cell>
          <cell r="V41">
            <v>15048.27</v>
          </cell>
          <cell r="W41">
            <v>246140.73</v>
          </cell>
          <cell r="X41">
            <v>128583.18</v>
          </cell>
          <cell r="Y41">
            <v>10443.16</v>
          </cell>
          <cell r="Z41">
            <v>10179.66</v>
          </cell>
          <cell r="AA41">
            <v>8564.89</v>
          </cell>
        </row>
        <row r="42">
          <cell r="A42" t="str">
            <v xml:space="preserve">TOTAL PASIVO </v>
          </cell>
          <cell r="B42">
            <v>2933823.95</v>
          </cell>
          <cell r="C42">
            <v>3086253.8499999996</v>
          </cell>
          <cell r="D42">
            <v>2427436.0699999998</v>
          </cell>
          <cell r="E42">
            <v>3263308.5600000005</v>
          </cell>
          <cell r="F42">
            <v>3334896.0900000003</v>
          </cell>
          <cell r="G42">
            <v>3471108.6</v>
          </cell>
          <cell r="H42">
            <v>3876151.18</v>
          </cell>
          <cell r="I42">
            <v>4091219.73</v>
          </cell>
          <cell r="J42">
            <v>4379920.37</v>
          </cell>
          <cell r="K42">
            <v>4325994.1999999993</v>
          </cell>
          <cell r="L42">
            <v>5144756.49</v>
          </cell>
          <cell r="M42">
            <v>5078571.96</v>
          </cell>
          <cell r="N42">
            <v>4613934.620000001</v>
          </cell>
          <cell r="O42">
            <v>5811020.6899999985</v>
          </cell>
          <cell r="P42">
            <v>5290453</v>
          </cell>
          <cell r="Q42">
            <v>5652704.2199999997</v>
          </cell>
          <cell r="R42">
            <v>5732938.1799999997</v>
          </cell>
          <cell r="S42">
            <v>6641735.5100000007</v>
          </cell>
          <cell r="T42">
            <v>6222174.1099999994</v>
          </cell>
          <cell r="U42">
            <v>6346502.3599999994</v>
          </cell>
          <cell r="V42">
            <v>8236817.9699999997</v>
          </cell>
          <cell r="W42">
            <v>9575389.8800000008</v>
          </cell>
          <cell r="X42">
            <v>9259451.129999999</v>
          </cell>
          <cell r="Y42">
            <v>6937986.21</v>
          </cell>
          <cell r="Z42">
            <v>7615720.6100000003</v>
          </cell>
          <cell r="AA42">
            <v>8563815.7100000009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4000000</v>
          </cell>
          <cell r="C44">
            <v>4000000</v>
          </cell>
          <cell r="D44">
            <v>4000000</v>
          </cell>
          <cell r="E44">
            <v>4000000</v>
          </cell>
          <cell r="F44">
            <v>4000000</v>
          </cell>
          <cell r="G44">
            <v>4000000</v>
          </cell>
          <cell r="H44">
            <v>4000000</v>
          </cell>
          <cell r="I44">
            <v>4000000</v>
          </cell>
          <cell r="J44">
            <v>4000000</v>
          </cell>
          <cell r="K44">
            <v>4000000</v>
          </cell>
          <cell r="L44">
            <v>4000000</v>
          </cell>
          <cell r="M44">
            <v>4000000</v>
          </cell>
          <cell r="N44">
            <v>4000000</v>
          </cell>
          <cell r="O44">
            <v>4000000</v>
          </cell>
          <cell r="P44">
            <v>4000000</v>
          </cell>
          <cell r="Q44">
            <v>4000000</v>
          </cell>
          <cell r="R44">
            <v>4000000</v>
          </cell>
          <cell r="S44">
            <v>4000000</v>
          </cell>
          <cell r="T44">
            <v>4000000</v>
          </cell>
          <cell r="U44">
            <v>4000000</v>
          </cell>
          <cell r="V44">
            <v>4000000</v>
          </cell>
          <cell r="W44">
            <v>4000000</v>
          </cell>
          <cell r="X44">
            <v>4000000</v>
          </cell>
          <cell r="Y44">
            <v>4000000</v>
          </cell>
          <cell r="Z44">
            <v>4000000</v>
          </cell>
          <cell r="AA44">
            <v>4000000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-1363646.1899999997</v>
          </cell>
          <cell r="C48">
            <v>-1363646.19</v>
          </cell>
          <cell r="D48">
            <v>-1363646.19</v>
          </cell>
          <cell r="E48">
            <v>-1363646.19</v>
          </cell>
          <cell r="F48">
            <v>-1363646.19</v>
          </cell>
          <cell r="G48">
            <v>-1363646.19</v>
          </cell>
          <cell r="H48">
            <v>-1363646.19</v>
          </cell>
          <cell r="I48">
            <v>-1363646.19</v>
          </cell>
          <cell r="J48">
            <v>-1363646.19</v>
          </cell>
          <cell r="K48">
            <v>-1363646.19</v>
          </cell>
          <cell r="L48">
            <v>-1363646.19</v>
          </cell>
          <cell r="M48">
            <v>-1363646.19</v>
          </cell>
          <cell r="N48">
            <v>-1738422.73</v>
          </cell>
          <cell r="O48">
            <v>-1738422.73</v>
          </cell>
          <cell r="P48">
            <v>-1738422.73</v>
          </cell>
          <cell r="Q48">
            <v>-1738422.73</v>
          </cell>
          <cell r="R48">
            <v>-1738422.73</v>
          </cell>
          <cell r="S48">
            <v>-1738422.73</v>
          </cell>
          <cell r="T48">
            <v>-1738422.73</v>
          </cell>
          <cell r="U48">
            <v>-1738422.73</v>
          </cell>
          <cell r="V48">
            <v>-1738422.73</v>
          </cell>
          <cell r="W48">
            <v>-1738422.73</v>
          </cell>
          <cell r="X48">
            <v>-1738422.73</v>
          </cell>
          <cell r="Y48">
            <v>-1738422.73</v>
          </cell>
          <cell r="Z48">
            <v>303984.81</v>
          </cell>
          <cell r="AA48">
            <v>303984.81</v>
          </cell>
        </row>
        <row r="49">
          <cell r="A49" t="str">
            <v>Resultados del ejercicio</v>
          </cell>
          <cell r="B49">
            <v>19641.16999999978</v>
          </cell>
          <cell r="C49">
            <v>38854.610000000161</v>
          </cell>
          <cell r="D49">
            <v>156601.62</v>
          </cell>
          <cell r="E49">
            <v>210354.06</v>
          </cell>
          <cell r="F49">
            <v>261969.3</v>
          </cell>
          <cell r="G49">
            <v>269800.93</v>
          </cell>
          <cell r="H49">
            <v>483227.94</v>
          </cell>
          <cell r="I49">
            <v>310777.21000000002</v>
          </cell>
          <cell r="J49">
            <v>39497.08</v>
          </cell>
          <cell r="K49">
            <v>131706.84</v>
          </cell>
          <cell r="L49">
            <v>-4571.47</v>
          </cell>
          <cell r="M49">
            <v>-374776.54</v>
          </cell>
          <cell r="N49">
            <v>202207.81</v>
          </cell>
          <cell r="O49">
            <v>167452.70000000001</v>
          </cell>
          <cell r="P49">
            <v>430651.79</v>
          </cell>
          <cell r="Q49">
            <v>647679.35</v>
          </cell>
          <cell r="R49">
            <v>691745.15</v>
          </cell>
          <cell r="S49">
            <v>1228239.5900000001</v>
          </cell>
          <cell r="T49">
            <v>1151746.1599999999</v>
          </cell>
          <cell r="U49">
            <v>1409722.45</v>
          </cell>
          <cell r="V49">
            <v>1206468.3600000001</v>
          </cell>
          <cell r="W49">
            <v>941558.28</v>
          </cell>
          <cell r="X49">
            <v>1013309.77</v>
          </cell>
          <cell r="Y49">
            <v>2042407.54</v>
          </cell>
          <cell r="Z49">
            <v>547168.12</v>
          </cell>
          <cell r="AA49">
            <v>710508.84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N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2655994.9800000004</v>
          </cell>
          <cell r="C51">
            <v>2675208.4200000004</v>
          </cell>
          <cell r="D51">
            <v>2792955.43</v>
          </cell>
          <cell r="E51">
            <v>2846707.87</v>
          </cell>
          <cell r="F51">
            <v>2898323.11</v>
          </cell>
          <cell r="G51">
            <v>2906154.74</v>
          </cell>
          <cell r="H51">
            <v>3119581.75</v>
          </cell>
          <cell r="I51">
            <v>2947131.02</v>
          </cell>
          <cell r="J51">
            <v>2675850.89</v>
          </cell>
          <cell r="K51">
            <v>2768060.65</v>
          </cell>
          <cell r="L51">
            <v>2631782.34</v>
          </cell>
          <cell r="M51">
            <v>2261577.27</v>
          </cell>
          <cell r="N51">
            <v>2463785.08</v>
          </cell>
          <cell r="O51">
            <v>2429029.9700000002</v>
          </cell>
          <cell r="P51">
            <v>2692229.06</v>
          </cell>
          <cell r="Q51">
            <v>2909256.62</v>
          </cell>
          <cell r="R51">
            <v>2953322.42</v>
          </cell>
          <cell r="S51">
            <v>3489816.8600000003</v>
          </cell>
          <cell r="T51">
            <v>3413323.4299999997</v>
          </cell>
          <cell r="U51">
            <v>3671299.7199999997</v>
          </cell>
          <cell r="V51">
            <v>3468045.63</v>
          </cell>
          <cell r="W51">
            <v>3203135.55</v>
          </cell>
          <cell r="X51">
            <v>3274887.04</v>
          </cell>
          <cell r="Y51">
            <v>4303984.8100000005</v>
          </cell>
          <cell r="Z51">
            <v>4851152.93</v>
          </cell>
          <cell r="AA51">
            <v>5014493.6499999994</v>
          </cell>
        </row>
        <row r="52">
          <cell r="A52" t="str">
            <v>TOTAL PASIVO Y PATRIMONIO NETO</v>
          </cell>
          <cell r="B52">
            <v>5589818.9300000006</v>
          </cell>
          <cell r="C52">
            <v>5761462.2699999996</v>
          </cell>
          <cell r="D52">
            <v>5220391.5</v>
          </cell>
          <cell r="E52">
            <v>6110016.4300000006</v>
          </cell>
          <cell r="F52">
            <v>6233219.2000000002</v>
          </cell>
          <cell r="G52">
            <v>6377263.3399999999</v>
          </cell>
          <cell r="H52">
            <v>6995732.9299999997</v>
          </cell>
          <cell r="I52">
            <v>7038350.75</v>
          </cell>
          <cell r="J52">
            <v>7055771.2599999998</v>
          </cell>
          <cell r="K52">
            <v>7094054.8499999996</v>
          </cell>
          <cell r="L52">
            <v>7776538.8300000001</v>
          </cell>
          <cell r="M52">
            <v>7340149.2300000004</v>
          </cell>
          <cell r="N52">
            <v>7077719.7000000011</v>
          </cell>
          <cell r="O52">
            <v>8240050.6599999983</v>
          </cell>
          <cell r="P52">
            <v>7982682.0600000005</v>
          </cell>
          <cell r="Q52">
            <v>8561960.8399999999</v>
          </cell>
          <cell r="R52">
            <v>8686260.5999999996</v>
          </cell>
          <cell r="S52">
            <v>10131552.370000001</v>
          </cell>
          <cell r="T52">
            <v>9635497.5399999991</v>
          </cell>
          <cell r="U52">
            <v>10017802.079999998</v>
          </cell>
          <cell r="V52">
            <v>11704863.6</v>
          </cell>
          <cell r="W52">
            <v>12778525.43</v>
          </cell>
          <cell r="X52">
            <v>12534338.169999998</v>
          </cell>
          <cell r="Y52">
            <v>11241971.02</v>
          </cell>
          <cell r="Z52">
            <v>12466873.539999999</v>
          </cell>
          <cell r="AA52">
            <v>13578309.359999999</v>
          </cell>
        </row>
      </sheetData>
      <sheetData sheetId="28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1271547.4099999999</v>
          </cell>
          <cell r="C7">
            <v>2505874.64</v>
          </cell>
          <cell r="D7">
            <v>3619897.63</v>
          </cell>
          <cell r="E7">
            <v>4876225</v>
          </cell>
          <cell r="F7">
            <v>6414427.5999999996</v>
          </cell>
          <cell r="G7">
            <v>7773948.5599999996</v>
          </cell>
          <cell r="H7">
            <v>9587696.8599999994</v>
          </cell>
          <cell r="I7">
            <v>11341539.720000001</v>
          </cell>
          <cell r="J7">
            <v>13288046.73</v>
          </cell>
          <cell r="K7">
            <v>15353444.960000001</v>
          </cell>
          <cell r="L7">
            <v>17733213.600000001</v>
          </cell>
          <cell r="M7">
            <v>19937394.420000002</v>
          </cell>
          <cell r="N7">
            <v>2846023.36</v>
          </cell>
          <cell r="O7">
            <v>5129911.3499999996</v>
          </cell>
          <cell r="P7">
            <v>7680467</v>
          </cell>
          <cell r="Q7">
            <v>10677789</v>
          </cell>
          <cell r="R7">
            <v>13379424.470000001</v>
          </cell>
          <cell r="S7">
            <v>16193941.32</v>
          </cell>
          <cell r="T7">
            <v>19450785.550000001</v>
          </cell>
          <cell r="U7">
            <v>22521082.390000001</v>
          </cell>
          <cell r="V7">
            <v>25699583.280000001</v>
          </cell>
          <cell r="W7">
            <v>29173630.079999998</v>
          </cell>
          <cell r="X7">
            <v>32765941.09</v>
          </cell>
          <cell r="Y7">
            <v>36169071.810000002</v>
          </cell>
          <cell r="Z7">
            <v>3815466.14</v>
          </cell>
          <cell r="AA7">
            <v>7444230.4299999997</v>
          </cell>
        </row>
        <row r="8">
          <cell r="A8" t="str">
            <v>Aportes Cedidos</v>
          </cell>
          <cell r="B8">
            <v>7136.37</v>
          </cell>
          <cell r="C8">
            <v>14350.02</v>
          </cell>
          <cell r="D8">
            <v>21736.39</v>
          </cell>
          <cell r="E8">
            <v>28920.49</v>
          </cell>
          <cell r="F8">
            <v>35725.040000000001</v>
          </cell>
          <cell r="G8">
            <v>42531.87</v>
          </cell>
          <cell r="H8">
            <v>49372.79</v>
          </cell>
          <cell r="I8">
            <v>56159.16</v>
          </cell>
          <cell r="J8">
            <v>62856.9</v>
          </cell>
          <cell r="K8">
            <v>69411.45</v>
          </cell>
          <cell r="L8">
            <v>72724.59</v>
          </cell>
          <cell r="M8">
            <v>76010.350000000006</v>
          </cell>
          <cell r="N8">
            <v>8250.9500000000007</v>
          </cell>
          <cell r="O8">
            <v>16404.830000000002</v>
          </cell>
          <cell r="P8">
            <v>24533.02</v>
          </cell>
          <cell r="Q8">
            <v>32644.080000000002</v>
          </cell>
          <cell r="R8">
            <v>40775.120000000003</v>
          </cell>
          <cell r="S8">
            <v>48894.74</v>
          </cell>
          <cell r="T8">
            <v>56962.97</v>
          </cell>
          <cell r="U8">
            <v>65022.64</v>
          </cell>
          <cell r="V8">
            <v>73008.08</v>
          </cell>
          <cell r="W8">
            <v>77843.53</v>
          </cell>
          <cell r="X8">
            <v>82696.33</v>
          </cell>
          <cell r="Y8">
            <v>87609.85</v>
          </cell>
          <cell r="Z8">
            <v>13553.43</v>
          </cell>
          <cell r="AA8">
            <v>26928.33</v>
          </cell>
        </row>
        <row r="9">
          <cell r="A9" t="str">
            <v>Ajuste de RAND</v>
          </cell>
          <cell r="B9">
            <v>30136.55</v>
          </cell>
          <cell r="C9">
            <v>132982</v>
          </cell>
          <cell r="D9">
            <v>23660.53</v>
          </cell>
          <cell r="E9">
            <v>37296.78</v>
          </cell>
          <cell r="F9">
            <v>88500</v>
          </cell>
          <cell r="G9">
            <v>742.32</v>
          </cell>
          <cell r="H9">
            <v>198012.59</v>
          </cell>
          <cell r="I9">
            <v>133634.78</v>
          </cell>
          <cell r="J9">
            <v>44664.06</v>
          </cell>
          <cell r="K9">
            <v>-6105.71</v>
          </cell>
          <cell r="L9">
            <v>267237.26</v>
          </cell>
          <cell r="M9">
            <v>45875.22</v>
          </cell>
          <cell r="N9">
            <v>301475.51</v>
          </cell>
          <cell r="O9">
            <v>203393.87</v>
          </cell>
          <cell r="P9">
            <v>52039.68</v>
          </cell>
          <cell r="Q9">
            <v>443732.66</v>
          </cell>
          <cell r="R9">
            <v>303377.49</v>
          </cell>
          <cell r="S9">
            <v>44751.8</v>
          </cell>
          <cell r="T9">
            <v>216019.85</v>
          </cell>
          <cell r="U9">
            <v>97271.29</v>
          </cell>
          <cell r="V9">
            <v>28264.06</v>
          </cell>
          <cell r="W9">
            <v>258551.56</v>
          </cell>
          <cell r="X9">
            <v>185438.96</v>
          </cell>
          <cell r="Y9">
            <v>95092.479999999996</v>
          </cell>
          <cell r="Z9">
            <v>162548.91</v>
          </cell>
          <cell r="AA9">
            <v>251779.22</v>
          </cell>
        </row>
        <row r="10">
          <cell r="A10" t="str">
            <v>INGRESOS NETOS POR APORTES</v>
          </cell>
          <cell r="B10">
            <v>1234274.4899999998</v>
          </cell>
          <cell r="C10">
            <v>2358542.62</v>
          </cell>
          <cell r="D10">
            <v>3574500.71</v>
          </cell>
          <cell r="E10">
            <v>4810007.7299999995</v>
          </cell>
          <cell r="F10">
            <v>6290202.5599999996</v>
          </cell>
          <cell r="G10">
            <v>7730674.3699999992</v>
          </cell>
          <cell r="H10">
            <v>9340311.4800000004</v>
          </cell>
          <cell r="I10">
            <v>11151745.780000001</v>
          </cell>
          <cell r="J10">
            <v>13180525.77</v>
          </cell>
          <cell r="K10">
            <v>15290139.220000003</v>
          </cell>
          <cell r="L10">
            <v>17393251.75</v>
          </cell>
          <cell r="M10">
            <v>19815508.850000001</v>
          </cell>
          <cell r="N10">
            <v>2536296.8999999994</v>
          </cell>
          <cell r="O10">
            <v>4910112.6499999994</v>
          </cell>
          <cell r="P10">
            <v>7603894.3000000007</v>
          </cell>
          <cell r="Q10">
            <v>10201412.26</v>
          </cell>
          <cell r="R10">
            <v>13035271.860000001</v>
          </cell>
          <cell r="S10">
            <v>16100294.779999999</v>
          </cell>
          <cell r="T10">
            <v>19177802.73</v>
          </cell>
          <cell r="U10">
            <v>22358788.460000001</v>
          </cell>
          <cell r="V10">
            <v>25598311.140000004</v>
          </cell>
          <cell r="W10">
            <v>28837234.989999998</v>
          </cell>
          <cell r="X10">
            <v>32497805.800000001</v>
          </cell>
          <cell r="Y10">
            <v>35986369.480000004</v>
          </cell>
          <cell r="Z10">
            <v>3639363.8</v>
          </cell>
          <cell r="AA10">
            <v>7165522.8799999999</v>
          </cell>
        </row>
        <row r="11">
          <cell r="A11" t="str">
            <v>Prestaciones de Servicios de Salud</v>
          </cell>
          <cell r="B11">
            <v>875634.5</v>
          </cell>
          <cell r="C11">
            <v>1501349.21</v>
          </cell>
          <cell r="D11">
            <v>2293636.7400000002</v>
          </cell>
          <cell r="E11">
            <v>3134067.46</v>
          </cell>
          <cell r="F11">
            <v>4282053.13</v>
          </cell>
          <cell r="G11">
            <v>5401615.0899999999</v>
          </cell>
          <cell r="H11">
            <v>6375724.79</v>
          </cell>
          <cell r="I11">
            <v>7654823.5800000001</v>
          </cell>
          <cell r="J11">
            <v>9006182.3399999999</v>
          </cell>
          <cell r="K11">
            <v>10128198.779999999</v>
          </cell>
          <cell r="L11">
            <v>11854796.960000001</v>
          </cell>
          <cell r="M11">
            <v>13519431</v>
          </cell>
          <cell r="N11">
            <v>1681996.85</v>
          </cell>
          <cell r="O11">
            <v>3601714.27</v>
          </cell>
          <cell r="P11">
            <v>5442663.1500000004</v>
          </cell>
          <cell r="Q11">
            <v>7146339.1799999997</v>
          </cell>
          <cell r="R11">
            <v>9059869.5299999993</v>
          </cell>
          <cell r="S11">
            <v>10891782.609999999</v>
          </cell>
          <cell r="T11">
            <v>12959412.91</v>
          </cell>
          <cell r="U11">
            <v>15119824.210000001</v>
          </cell>
          <cell r="V11">
            <v>17213651.93</v>
          </cell>
          <cell r="W11">
            <v>19993339.640000001</v>
          </cell>
          <cell r="X11">
            <v>22362145.82</v>
          </cell>
          <cell r="Y11">
            <v>24608454.780000001</v>
          </cell>
          <cell r="Z11">
            <v>2239659.61</v>
          </cell>
          <cell r="AA11">
            <v>4443117.01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8757.24</v>
          </cell>
          <cell r="C13">
            <v>32839.47</v>
          </cell>
          <cell r="D13">
            <v>48258.62</v>
          </cell>
          <cell r="E13">
            <v>73345.919999999998</v>
          </cell>
          <cell r="F13">
            <v>76599.92</v>
          </cell>
          <cell r="G13">
            <v>85480.31</v>
          </cell>
          <cell r="H13">
            <v>93383.039999999994</v>
          </cell>
          <cell r="I13">
            <v>98834.58</v>
          </cell>
          <cell r="J13">
            <v>114025.79</v>
          </cell>
          <cell r="K13">
            <v>128656.96000000001</v>
          </cell>
          <cell r="L13">
            <v>162730.98000000001</v>
          </cell>
          <cell r="M13">
            <v>227141.85</v>
          </cell>
          <cell r="N13">
            <v>62415.79</v>
          </cell>
          <cell r="O13">
            <v>99072.37</v>
          </cell>
          <cell r="P13">
            <v>147638.49</v>
          </cell>
          <cell r="Q13">
            <v>215945.89</v>
          </cell>
          <cell r="R13">
            <v>273699.28999999998</v>
          </cell>
          <cell r="S13">
            <v>322783.34999999998</v>
          </cell>
          <cell r="T13">
            <v>413127.38</v>
          </cell>
          <cell r="U13">
            <v>511753.53</v>
          </cell>
          <cell r="V13">
            <v>609199.17000000004</v>
          </cell>
          <cell r="W13">
            <v>700670.72</v>
          </cell>
          <cell r="X13">
            <v>828068.27</v>
          </cell>
          <cell r="Y13">
            <v>949616.27</v>
          </cell>
          <cell r="Z13">
            <v>81204.27</v>
          </cell>
          <cell r="AA13">
            <v>168338.12</v>
          </cell>
        </row>
        <row r="14">
          <cell r="A14" t="str">
            <v xml:space="preserve">  MARGEN POR PRESTACIONES DE SALUD </v>
          </cell>
          <cell r="B14">
            <v>349882.74999999977</v>
          </cell>
          <cell r="C14">
            <v>824353.94000000018</v>
          </cell>
          <cell r="D14">
            <v>1232605.3499999996</v>
          </cell>
          <cell r="E14">
            <v>1602594.3499999996</v>
          </cell>
          <cell r="F14">
            <v>1931549.5099999998</v>
          </cell>
          <cell r="G14">
            <v>2243578.9699999993</v>
          </cell>
          <cell r="H14">
            <v>2871203.6500000004</v>
          </cell>
          <cell r="I14">
            <v>3398087.620000001</v>
          </cell>
          <cell r="J14">
            <v>4060317.6399999997</v>
          </cell>
          <cell r="K14">
            <v>5033283.4800000032</v>
          </cell>
          <cell r="L14">
            <v>5375723.8099999987</v>
          </cell>
          <cell r="M14">
            <v>6068936.0000000019</v>
          </cell>
          <cell r="N14">
            <v>791884.25999999931</v>
          </cell>
          <cell r="O14">
            <v>1209326.0099999993</v>
          </cell>
          <cell r="P14">
            <v>2013592.6600000004</v>
          </cell>
          <cell r="Q14">
            <v>2839127.19</v>
          </cell>
          <cell r="R14">
            <v>3701703.0400000019</v>
          </cell>
          <cell r="S14">
            <v>4885728.82</v>
          </cell>
          <cell r="T14">
            <v>5805262.4400000004</v>
          </cell>
          <cell r="U14">
            <v>6727210.7199999997</v>
          </cell>
          <cell r="V14">
            <v>7775460.0400000047</v>
          </cell>
          <cell r="W14">
            <v>8143224.629999998</v>
          </cell>
          <cell r="X14">
            <v>9307591.7100000009</v>
          </cell>
          <cell r="Y14">
            <v>10428298.430000003</v>
          </cell>
          <cell r="Z14">
            <v>1318499.92</v>
          </cell>
          <cell r="AA14">
            <v>2554067.75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126822.03</v>
          </cell>
          <cell r="C20">
            <v>239423.88</v>
          </cell>
          <cell r="D20">
            <v>343012.08</v>
          </cell>
          <cell r="E20">
            <v>439262.23</v>
          </cell>
          <cell r="F20">
            <v>591022.22</v>
          </cell>
          <cell r="G20">
            <v>773584.18</v>
          </cell>
          <cell r="H20">
            <v>906188</v>
          </cell>
          <cell r="I20">
            <v>1051872.18</v>
          </cell>
          <cell r="J20">
            <v>1279583.55</v>
          </cell>
          <cell r="K20">
            <v>1512342.6</v>
          </cell>
          <cell r="L20">
            <v>1630739.23</v>
          </cell>
          <cell r="M20">
            <v>2005675.84</v>
          </cell>
          <cell r="N20">
            <v>273488.15000000002</v>
          </cell>
          <cell r="O20">
            <v>385014.46</v>
          </cell>
          <cell r="P20">
            <v>612958.54</v>
          </cell>
          <cell r="Q20">
            <v>943446.69</v>
          </cell>
          <cell r="R20">
            <v>1219211.67</v>
          </cell>
          <cell r="S20">
            <v>1473833.56</v>
          </cell>
          <cell r="T20">
            <v>1829949.56</v>
          </cell>
          <cell r="U20">
            <v>2100907.87</v>
          </cell>
          <cell r="V20">
            <v>2400108.58</v>
          </cell>
          <cell r="W20">
            <v>2596343.77</v>
          </cell>
          <cell r="X20">
            <v>2775995.48</v>
          </cell>
          <cell r="Y20">
            <v>2780750.65</v>
          </cell>
          <cell r="Z20">
            <v>237344.98</v>
          </cell>
          <cell r="AA20">
            <v>484258.63</v>
          </cell>
        </row>
        <row r="21">
          <cell r="A21" t="str">
            <v>Gastos de Administración</v>
          </cell>
          <cell r="B21">
            <v>220654.71</v>
          </cell>
          <cell r="C21">
            <v>573248.76</v>
          </cell>
          <cell r="D21">
            <v>767975.24</v>
          </cell>
          <cell r="E21">
            <v>993463.64</v>
          </cell>
          <cell r="F21">
            <v>1129260.8500000001</v>
          </cell>
          <cell r="G21">
            <v>1262121.51</v>
          </cell>
          <cell r="H21">
            <v>1557662.81</v>
          </cell>
          <cell r="I21">
            <v>2118752.83</v>
          </cell>
          <cell r="J21">
            <v>3187261.49</v>
          </cell>
          <cell r="K21">
            <v>3833471.97</v>
          </cell>
          <cell r="L21">
            <v>4192637.99</v>
          </cell>
          <cell r="M21">
            <v>5305843.4800000004</v>
          </cell>
          <cell r="N21">
            <v>254226.45</v>
          </cell>
          <cell r="O21">
            <v>596441.56000000006</v>
          </cell>
          <cell r="P21">
            <v>888720.41</v>
          </cell>
          <cell r="Q21">
            <v>1165922.1299999999</v>
          </cell>
          <cell r="R21">
            <v>1712954.82</v>
          </cell>
          <cell r="S21">
            <v>2218979.31</v>
          </cell>
          <cell r="T21">
            <v>2871544.61</v>
          </cell>
          <cell r="U21">
            <v>3255805.2</v>
          </cell>
          <cell r="V21">
            <v>4145872.38</v>
          </cell>
          <cell r="W21">
            <v>4563002.7300000004</v>
          </cell>
          <cell r="X21">
            <v>5453305.4500000002</v>
          </cell>
          <cell r="Y21">
            <v>5732890.1299999999</v>
          </cell>
          <cell r="Z21">
            <v>539271.31000000006</v>
          </cell>
          <cell r="AA21">
            <v>1525604.13</v>
          </cell>
        </row>
        <row r="22">
          <cell r="A22" t="str">
            <v>RESULTADO DE OPERACIÓN</v>
          </cell>
          <cell r="B22">
            <v>2406.0099999997765</v>
          </cell>
          <cell r="C22">
            <v>11681.300000000163</v>
          </cell>
          <cell r="D22">
            <v>121618.02999999956</v>
          </cell>
          <cell r="E22">
            <v>169868.47999999963</v>
          </cell>
          <cell r="F22">
            <v>211266.43999999971</v>
          </cell>
          <cell r="G22">
            <v>207873.2799999991</v>
          </cell>
          <cell r="H22">
            <v>407352.84000000032</v>
          </cell>
          <cell r="I22">
            <v>227462.61000000127</v>
          </cell>
          <cell r="J22">
            <v>-406527.40000000037</v>
          </cell>
          <cell r="K22">
            <v>-312531.08999999706</v>
          </cell>
          <cell r="L22">
            <v>-447653.41000000155</v>
          </cell>
          <cell r="M22">
            <v>-1242583.3199999984</v>
          </cell>
          <cell r="N22">
            <v>264169.65999999928</v>
          </cell>
          <cell r="O22">
            <v>227869.98999999929</v>
          </cell>
          <cell r="P22">
            <v>511913.71000000031</v>
          </cell>
          <cell r="Q22">
            <v>729758.37000000011</v>
          </cell>
          <cell r="R22">
            <v>769536.55000000191</v>
          </cell>
          <cell r="S22">
            <v>1192915.9500000002</v>
          </cell>
          <cell r="T22">
            <v>1103768.2700000005</v>
          </cell>
          <cell r="U22">
            <v>1370497.6499999994</v>
          </cell>
          <cell r="V22">
            <v>1229479.0800000047</v>
          </cell>
          <cell r="W22">
            <v>983878.12999999709</v>
          </cell>
          <cell r="X22">
            <v>1078290.7800000003</v>
          </cell>
          <cell r="Y22">
            <v>1914657.6500000032</v>
          </cell>
          <cell r="Z22">
            <v>541883.62999999989</v>
          </cell>
          <cell r="AA22">
            <v>544204.99000000022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20137.580000000002</v>
          </cell>
          <cell r="C24">
            <v>45445.83</v>
          </cell>
          <cell r="D24">
            <v>64180.49</v>
          </cell>
          <cell r="E24">
            <v>90213.5</v>
          </cell>
          <cell r="F24">
            <v>107837.53</v>
          </cell>
          <cell r="G24">
            <v>131151.4</v>
          </cell>
          <cell r="H24">
            <v>148707.28</v>
          </cell>
          <cell r="I24">
            <v>169304.32000000001</v>
          </cell>
          <cell r="J24">
            <v>194649.1</v>
          </cell>
          <cell r="K24">
            <v>210961.56</v>
          </cell>
          <cell r="L24">
            <v>228663.82</v>
          </cell>
          <cell r="M24">
            <v>254069.05</v>
          </cell>
          <cell r="N24">
            <v>19111.54</v>
          </cell>
          <cell r="O24">
            <v>31761.25</v>
          </cell>
          <cell r="P24">
            <v>50595.49</v>
          </cell>
          <cell r="Q24">
            <v>67232.14</v>
          </cell>
          <cell r="R24">
            <v>83181.429999999993</v>
          </cell>
          <cell r="S24">
            <v>101335.38</v>
          </cell>
          <cell r="T24">
            <v>127298.72</v>
          </cell>
          <cell r="U24">
            <v>158896.57</v>
          </cell>
          <cell r="V24">
            <v>189640.63</v>
          </cell>
          <cell r="W24">
            <v>217317.86</v>
          </cell>
          <cell r="X24">
            <v>255066.91</v>
          </cell>
          <cell r="Y24">
            <v>305698.34999999998</v>
          </cell>
          <cell r="Z24">
            <v>34373.5</v>
          </cell>
          <cell r="AA24">
            <v>65781.119999999995</v>
          </cell>
        </row>
        <row r="25">
          <cell r="A25" t="str">
            <v>Gastos de Inversiones y Financieros</v>
          </cell>
          <cell r="B25">
            <v>2902.42</v>
          </cell>
          <cell r="C25">
            <v>18272.52</v>
          </cell>
          <cell r="D25">
            <v>29196.9</v>
          </cell>
          <cell r="E25">
            <v>49727.92</v>
          </cell>
          <cell r="F25">
            <v>57144.67</v>
          </cell>
          <cell r="G25">
            <v>69238.75</v>
          </cell>
          <cell r="H25">
            <v>75070.75</v>
          </cell>
          <cell r="I25">
            <v>88559.29</v>
          </cell>
          <cell r="J25">
            <v>101540.19</v>
          </cell>
          <cell r="K25">
            <v>119640.69</v>
          </cell>
          <cell r="L25">
            <v>138498.76999999999</v>
          </cell>
          <cell r="M25">
            <v>166467.14000000001</v>
          </cell>
          <cell r="N25">
            <v>12417.53</v>
          </cell>
          <cell r="O25">
            <v>23543.78</v>
          </cell>
          <cell r="P25">
            <v>35823.760000000002</v>
          </cell>
          <cell r="Q25">
            <v>54577.16</v>
          </cell>
          <cell r="R25">
            <v>65750.83</v>
          </cell>
          <cell r="S25">
            <v>83292.92</v>
          </cell>
          <cell r="T25">
            <v>96947.43</v>
          </cell>
          <cell r="U25">
            <v>125271.13</v>
          </cell>
          <cell r="V25">
            <v>141929.28</v>
          </cell>
          <cell r="W25">
            <v>168713.55</v>
          </cell>
          <cell r="X25">
            <v>196282.55</v>
          </cell>
          <cell r="Y25">
            <v>238148.44</v>
          </cell>
          <cell r="Z25">
            <v>24354.18</v>
          </cell>
          <cell r="AA25">
            <v>43443.9</v>
          </cell>
        </row>
        <row r="26">
          <cell r="A26" t="str">
            <v>Resultado de Inversiones</v>
          </cell>
          <cell r="B26">
            <v>17235.160000000003</v>
          </cell>
          <cell r="C26">
            <v>27173.31</v>
          </cell>
          <cell r="D26">
            <v>34983.589999999997</v>
          </cell>
          <cell r="E26">
            <v>40485.58</v>
          </cell>
          <cell r="F26">
            <v>50692.86</v>
          </cell>
          <cell r="G26">
            <v>61912.649999999994</v>
          </cell>
          <cell r="H26">
            <v>73636.53</v>
          </cell>
          <cell r="I26">
            <v>80745.030000000013</v>
          </cell>
          <cell r="J26">
            <v>93108.91</v>
          </cell>
          <cell r="K26">
            <v>91320.87</v>
          </cell>
          <cell r="L26">
            <v>90165.050000000017</v>
          </cell>
          <cell r="M26">
            <v>87601.909999999974</v>
          </cell>
          <cell r="N26">
            <v>6694.01</v>
          </cell>
          <cell r="O26">
            <v>8217.4700000000012</v>
          </cell>
          <cell r="P26">
            <v>14771.729999999996</v>
          </cell>
          <cell r="Q26">
            <v>12654.979999999996</v>
          </cell>
          <cell r="R26">
            <v>17430.599999999991</v>
          </cell>
          <cell r="S26">
            <v>18042.460000000006</v>
          </cell>
          <cell r="T26">
            <v>30351.290000000008</v>
          </cell>
          <cell r="U26">
            <v>33625.440000000002</v>
          </cell>
          <cell r="V26">
            <v>47711.350000000006</v>
          </cell>
          <cell r="W26">
            <v>48604.31</v>
          </cell>
          <cell r="X26">
            <v>58784.360000000015</v>
          </cell>
          <cell r="Y26">
            <v>67549.909999999974</v>
          </cell>
          <cell r="Z26">
            <v>10019.32</v>
          </cell>
          <cell r="AA26">
            <v>22337.219999999994</v>
          </cell>
        </row>
        <row r="27">
          <cell r="A27" t="str">
            <v>Varios Neto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10</v>
          </cell>
          <cell r="G27">
            <v>15</v>
          </cell>
          <cell r="H27">
            <v>2238.5700000000002</v>
          </cell>
          <cell r="I27">
            <v>2569.5700000000002</v>
          </cell>
          <cell r="J27">
            <v>352915.57</v>
          </cell>
          <cell r="K27">
            <v>352917.06</v>
          </cell>
          <cell r="L27">
            <v>352916.89</v>
          </cell>
          <cell r="M27">
            <v>663586.82999999996</v>
          </cell>
          <cell r="N27">
            <v>-68655.86</v>
          </cell>
          <cell r="O27">
            <v>-68634.759999999995</v>
          </cell>
          <cell r="P27">
            <v>-68627.53</v>
          </cell>
          <cell r="Q27">
            <v>-67327.88</v>
          </cell>
          <cell r="R27">
            <v>-67815.88</v>
          </cell>
          <cell r="S27">
            <v>-67548.47</v>
          </cell>
          <cell r="T27">
            <v>-67203.05</v>
          </cell>
          <cell r="U27">
            <v>-79230.289999999994</v>
          </cell>
          <cell r="V27">
            <v>-91545.86</v>
          </cell>
          <cell r="W27">
            <v>-91234.240000000005</v>
          </cell>
          <cell r="X27">
            <v>-124075.45</v>
          </cell>
          <cell r="Y27">
            <v>621661.79</v>
          </cell>
          <cell r="Z27">
            <v>-4734.83</v>
          </cell>
          <cell r="AA27">
            <v>143966.63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19641.16999999978</v>
          </cell>
          <cell r="C29">
            <v>38854.610000000161</v>
          </cell>
          <cell r="D29">
            <v>156601.61999999956</v>
          </cell>
          <cell r="E29">
            <v>210354.05999999965</v>
          </cell>
          <cell r="F29">
            <v>261969.2999999997</v>
          </cell>
          <cell r="G29">
            <v>269800.92999999912</v>
          </cell>
          <cell r="H29">
            <v>483227.94000000035</v>
          </cell>
          <cell r="I29">
            <v>310777.2100000013</v>
          </cell>
          <cell r="J29">
            <v>39497.079999999667</v>
          </cell>
          <cell r="K29">
            <v>131706.84000000294</v>
          </cell>
          <cell r="L29">
            <v>-4571.4700000014855</v>
          </cell>
          <cell r="M29">
            <v>-491394.57999999856</v>
          </cell>
          <cell r="N29">
            <v>202207.8099999993</v>
          </cell>
          <cell r="O29">
            <v>167452.69999999931</v>
          </cell>
          <cell r="P29">
            <v>458057.91000000027</v>
          </cell>
          <cell r="Q29">
            <v>675085.47000000009</v>
          </cell>
          <cell r="R29">
            <v>719151.27000000188</v>
          </cell>
          <cell r="S29">
            <v>1143409.9400000002</v>
          </cell>
          <cell r="T29">
            <v>1066916.5100000005</v>
          </cell>
          <cell r="U29">
            <v>1324892.7999999993</v>
          </cell>
          <cell r="V29">
            <v>1185644.5700000047</v>
          </cell>
          <cell r="W29">
            <v>941248.19999999716</v>
          </cell>
          <cell r="X29">
            <v>1012999.6900000004</v>
          </cell>
          <cell r="Y29">
            <v>2603869.3500000034</v>
          </cell>
          <cell r="Z29">
            <v>547168.11999999988</v>
          </cell>
          <cell r="AA29">
            <v>710508.8400000002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84765</v>
          </cell>
          <cell r="Z31">
            <v>0</v>
          </cell>
          <cell r="AA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483161</v>
          </cell>
          <cell r="Z32">
            <v>0</v>
          </cell>
          <cell r="AA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-116618.04</v>
          </cell>
          <cell r="N33">
            <v>0</v>
          </cell>
          <cell r="O33">
            <v>0</v>
          </cell>
          <cell r="P33">
            <v>27406.12</v>
          </cell>
          <cell r="Q33">
            <v>27406.12</v>
          </cell>
          <cell r="R33">
            <v>27406.12</v>
          </cell>
          <cell r="S33">
            <v>-84829.65</v>
          </cell>
          <cell r="T33">
            <v>-84829.65</v>
          </cell>
          <cell r="U33">
            <v>-84829.65</v>
          </cell>
          <cell r="V33">
            <v>-20823.79</v>
          </cell>
          <cell r="W33">
            <v>-310.08</v>
          </cell>
          <cell r="X33">
            <v>-310.08</v>
          </cell>
          <cell r="Y33">
            <v>-6464.19</v>
          </cell>
          <cell r="Z33">
            <v>0</v>
          </cell>
          <cell r="AA33">
            <v>0</v>
          </cell>
        </row>
        <row r="34">
          <cell r="A34" t="str">
            <v>UTILIDAD (PERD.) NETA EJERCICIO</v>
          </cell>
          <cell r="B34">
            <v>19641.16999999978</v>
          </cell>
          <cell r="C34">
            <v>38854.610000000161</v>
          </cell>
          <cell r="D34">
            <v>156601.61999999956</v>
          </cell>
          <cell r="E34">
            <v>210354.05999999965</v>
          </cell>
          <cell r="F34">
            <v>261969.2999999997</v>
          </cell>
          <cell r="G34">
            <v>269800.92999999912</v>
          </cell>
          <cell r="H34">
            <v>483227.94000000035</v>
          </cell>
          <cell r="I34">
            <v>310777.2100000013</v>
          </cell>
          <cell r="J34">
            <v>39497.079999999667</v>
          </cell>
          <cell r="K34">
            <v>131706.84000000294</v>
          </cell>
          <cell r="L34">
            <v>-4571.4700000014855</v>
          </cell>
          <cell r="M34">
            <v>-374776.53999999858</v>
          </cell>
          <cell r="N34">
            <v>202207.8099999993</v>
          </cell>
          <cell r="O34">
            <v>167452.69999999931</v>
          </cell>
          <cell r="P34">
            <v>430651.79000000027</v>
          </cell>
          <cell r="Q34">
            <v>647679.35000000009</v>
          </cell>
          <cell r="R34">
            <v>691745.15000000189</v>
          </cell>
          <cell r="S34">
            <v>1228239.5900000001</v>
          </cell>
          <cell r="T34">
            <v>1151746.1600000004</v>
          </cell>
          <cell r="U34">
            <v>1409722.4499999993</v>
          </cell>
          <cell r="V34">
            <v>1206468.3600000048</v>
          </cell>
          <cell r="W34">
            <v>941558.27999999712</v>
          </cell>
          <cell r="X34">
            <v>1013309.7700000004</v>
          </cell>
          <cell r="Y34">
            <v>2042407.5400000033</v>
          </cell>
          <cell r="Z34">
            <v>547168.11999999988</v>
          </cell>
          <cell r="AA34">
            <v>710508.8400000002</v>
          </cell>
        </row>
      </sheetData>
      <sheetData sheetId="29" refreshError="1"/>
      <sheetData sheetId="30" refreshError="1"/>
      <sheetData sheetId="31" refreshError="1"/>
      <sheetData sheetId="32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M9">
            <v>1046617</v>
          </cell>
          <cell r="N9">
            <v>848108</v>
          </cell>
          <cell r="O9">
            <v>1637671</v>
          </cell>
          <cell r="P9">
            <v>1776430</v>
          </cell>
          <cell r="Q9">
            <v>2859570</v>
          </cell>
          <cell r="R9">
            <v>2587516</v>
          </cell>
          <cell r="S9">
            <v>2214920</v>
          </cell>
          <cell r="T9">
            <v>1798384</v>
          </cell>
          <cell r="U9">
            <v>2364028</v>
          </cell>
          <cell r="V9">
            <v>1616399</v>
          </cell>
          <cell r="W9">
            <v>1294082</v>
          </cell>
          <cell r="X9">
            <v>1967317</v>
          </cell>
          <cell r="Y9">
            <v>1256327</v>
          </cell>
          <cell r="Z9">
            <v>794421</v>
          </cell>
          <cell r="AA9">
            <v>480848</v>
          </cell>
        </row>
        <row r="10">
          <cell r="A10" t="str">
            <v>Valores Negociables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</row>
        <row r="11">
          <cell r="A11" t="str">
            <v>Cuentas por Cobrar Comerciales</v>
          </cell>
          <cell r="M11">
            <v>0</v>
          </cell>
          <cell r="N11">
            <v>0</v>
          </cell>
          <cell r="O11">
            <v>1769</v>
          </cell>
          <cell r="P11">
            <v>16352</v>
          </cell>
          <cell r="Q11">
            <v>20954</v>
          </cell>
          <cell r="R11">
            <v>59511</v>
          </cell>
          <cell r="S11">
            <v>74008</v>
          </cell>
          <cell r="T11">
            <v>53555</v>
          </cell>
          <cell r="U11">
            <v>16435</v>
          </cell>
          <cell r="V11">
            <v>27854</v>
          </cell>
          <cell r="W11">
            <v>40864</v>
          </cell>
          <cell r="X11">
            <v>39038</v>
          </cell>
          <cell r="Y11">
            <v>38583</v>
          </cell>
          <cell r="Z11">
            <v>210112</v>
          </cell>
          <cell r="AA11">
            <v>406492</v>
          </cell>
        </row>
        <row r="12">
          <cell r="A12" t="str">
            <v>Cuentas por Cobrar a reaseguradores y EPS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5996</v>
          </cell>
          <cell r="R13">
            <v>6203</v>
          </cell>
          <cell r="S13">
            <v>1064</v>
          </cell>
          <cell r="T13">
            <v>946</v>
          </cell>
          <cell r="U13">
            <v>9922</v>
          </cell>
          <cell r="V13">
            <v>10444</v>
          </cell>
          <cell r="W13">
            <v>14675</v>
          </cell>
          <cell r="X13">
            <v>21649</v>
          </cell>
          <cell r="Y13">
            <v>69433</v>
          </cell>
          <cell r="Z13">
            <v>75160</v>
          </cell>
          <cell r="AA13">
            <v>95215</v>
          </cell>
        </row>
        <row r="14">
          <cell r="A14" t="str">
            <v>Cuentas por cobrar diversas</v>
          </cell>
          <cell r="M14">
            <v>169721</v>
          </cell>
          <cell r="N14">
            <v>199352</v>
          </cell>
          <cell r="O14">
            <v>150673.60999999999</v>
          </cell>
          <cell r="P14">
            <v>10819</v>
          </cell>
          <cell r="Q14">
            <v>13494</v>
          </cell>
          <cell r="R14">
            <v>55899</v>
          </cell>
          <cell r="S14">
            <v>68104</v>
          </cell>
          <cell r="T14">
            <v>66307</v>
          </cell>
          <cell r="U14">
            <v>65760</v>
          </cell>
          <cell r="V14">
            <v>64951</v>
          </cell>
          <cell r="W14">
            <v>65048</v>
          </cell>
          <cell r="X14">
            <v>65835</v>
          </cell>
          <cell r="Y14">
            <v>69781</v>
          </cell>
          <cell r="Z14">
            <v>67972</v>
          </cell>
          <cell r="AA14">
            <v>89953</v>
          </cell>
        </row>
        <row r="15">
          <cell r="A15" t="str">
            <v>Gastos pagados por Anticipado</v>
          </cell>
          <cell r="M15">
            <v>36816</v>
          </cell>
          <cell r="N15">
            <v>19429</v>
          </cell>
          <cell r="O15">
            <v>201359.32</v>
          </cell>
          <cell r="P15">
            <v>234443</v>
          </cell>
          <cell r="Q15">
            <v>253618</v>
          </cell>
          <cell r="R15">
            <v>315558</v>
          </cell>
          <cell r="S15">
            <v>328653</v>
          </cell>
          <cell r="T15">
            <v>343732</v>
          </cell>
          <cell r="U15">
            <v>366914</v>
          </cell>
          <cell r="V15">
            <v>362054</v>
          </cell>
          <cell r="W15">
            <v>618448</v>
          </cell>
          <cell r="X15">
            <v>663022</v>
          </cell>
          <cell r="Y15">
            <v>715417</v>
          </cell>
          <cell r="Z15">
            <v>689995</v>
          </cell>
          <cell r="AA15">
            <v>682399</v>
          </cell>
        </row>
        <row r="16">
          <cell r="A16" t="str">
            <v>TOTAL ACTIVO CORRIENTE</v>
          </cell>
          <cell r="M16">
            <v>1253154</v>
          </cell>
          <cell r="N16">
            <v>1066889</v>
          </cell>
          <cell r="O16">
            <v>1991472.93</v>
          </cell>
          <cell r="P16">
            <v>2038044</v>
          </cell>
          <cell r="Q16">
            <v>3153632</v>
          </cell>
          <cell r="R16">
            <v>3024687</v>
          </cell>
          <cell r="S16">
            <v>2686749</v>
          </cell>
          <cell r="T16">
            <v>2262924</v>
          </cell>
          <cell r="U16">
            <v>2823059</v>
          </cell>
          <cell r="V16">
            <v>2081702</v>
          </cell>
          <cell r="W16">
            <v>2033117</v>
          </cell>
          <cell r="X16">
            <v>2756861</v>
          </cell>
          <cell r="Y16">
            <v>2149541</v>
          </cell>
          <cell r="Z16">
            <v>1837660</v>
          </cell>
          <cell r="AA16">
            <v>1754907</v>
          </cell>
        </row>
        <row r="17">
          <cell r="A17" t="str">
            <v>Cuentas por Cobrar Comerciales a Largo Plazo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M21">
            <v>129629</v>
          </cell>
          <cell r="N21">
            <v>129557</v>
          </cell>
          <cell r="O21">
            <v>307427</v>
          </cell>
          <cell r="P21">
            <v>309761</v>
          </cell>
          <cell r="Q21">
            <v>297917</v>
          </cell>
          <cell r="R21">
            <v>298582</v>
          </cell>
          <cell r="S21">
            <v>316137</v>
          </cell>
          <cell r="T21">
            <v>358849</v>
          </cell>
          <cell r="U21">
            <v>364650</v>
          </cell>
          <cell r="V21">
            <v>367523</v>
          </cell>
          <cell r="W21">
            <v>517291</v>
          </cell>
          <cell r="X21">
            <v>629822</v>
          </cell>
          <cell r="Y21">
            <v>754655</v>
          </cell>
          <cell r="Z21">
            <v>751969</v>
          </cell>
          <cell r="AA21">
            <v>787320</v>
          </cell>
        </row>
        <row r="22">
          <cell r="A22" t="str">
            <v>Otros Activos</v>
          </cell>
          <cell r="M22">
            <v>0</v>
          </cell>
          <cell r="N22">
            <v>58770</v>
          </cell>
          <cell r="O22">
            <v>58770</v>
          </cell>
          <cell r="P22">
            <v>58770</v>
          </cell>
          <cell r="Q22">
            <v>58770</v>
          </cell>
          <cell r="R22">
            <v>58770</v>
          </cell>
          <cell r="S22">
            <v>58770</v>
          </cell>
          <cell r="T22">
            <v>58770</v>
          </cell>
          <cell r="U22">
            <v>58770</v>
          </cell>
          <cell r="V22">
            <v>58770</v>
          </cell>
          <cell r="W22">
            <v>887711</v>
          </cell>
          <cell r="X22">
            <v>880251</v>
          </cell>
          <cell r="Y22">
            <v>892334</v>
          </cell>
          <cell r="Z22">
            <v>884712</v>
          </cell>
          <cell r="AA22">
            <v>877089</v>
          </cell>
        </row>
        <row r="23">
          <cell r="A23" t="str">
            <v>TOTAL ACTIVO NO CORRIENTE</v>
          </cell>
          <cell r="M23">
            <v>129629</v>
          </cell>
          <cell r="N23">
            <v>188327</v>
          </cell>
          <cell r="O23">
            <v>366197</v>
          </cell>
          <cell r="P23">
            <v>368531</v>
          </cell>
          <cell r="Q23">
            <v>356687</v>
          </cell>
          <cell r="R23">
            <v>357352</v>
          </cell>
          <cell r="S23">
            <v>374907</v>
          </cell>
          <cell r="T23">
            <v>417619</v>
          </cell>
          <cell r="U23">
            <v>423420</v>
          </cell>
          <cell r="V23">
            <v>426293</v>
          </cell>
          <cell r="W23">
            <v>1405002</v>
          </cell>
          <cell r="X23">
            <v>1510073</v>
          </cell>
          <cell r="Y23">
            <v>1646989</v>
          </cell>
          <cell r="Z23">
            <v>1636681</v>
          </cell>
          <cell r="AA23">
            <v>1664409</v>
          </cell>
        </row>
        <row r="24">
          <cell r="A24" t="str">
            <v>TOTAL ACTIVO</v>
          </cell>
          <cell r="M24">
            <v>1382783</v>
          </cell>
          <cell r="N24">
            <v>1255216</v>
          </cell>
          <cell r="O24">
            <v>2357669.9299999997</v>
          </cell>
          <cell r="P24">
            <v>2406575</v>
          </cell>
          <cell r="Q24">
            <v>3510319</v>
          </cell>
          <cell r="R24">
            <v>3382039</v>
          </cell>
          <cell r="S24">
            <v>3061656</v>
          </cell>
          <cell r="T24">
            <v>2680543</v>
          </cell>
          <cell r="U24">
            <v>3246479</v>
          </cell>
          <cell r="V24">
            <v>2507995</v>
          </cell>
          <cell r="W24">
            <v>3438119</v>
          </cell>
          <cell r="X24">
            <v>4266934</v>
          </cell>
          <cell r="Y24">
            <v>3796530</v>
          </cell>
          <cell r="Z24">
            <v>3474341</v>
          </cell>
          <cell r="AA24">
            <v>3419316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1150</v>
          </cell>
          <cell r="S27">
            <v>966</v>
          </cell>
          <cell r="T27">
            <v>773</v>
          </cell>
          <cell r="U27">
            <v>7587</v>
          </cell>
          <cell r="V27">
            <v>10152</v>
          </cell>
          <cell r="W27">
            <v>7739</v>
          </cell>
          <cell r="X27">
            <v>10868</v>
          </cell>
          <cell r="Y27">
            <v>20991</v>
          </cell>
          <cell r="Z27">
            <v>138588</v>
          </cell>
          <cell r="AA27">
            <v>79931</v>
          </cell>
        </row>
        <row r="28">
          <cell r="A28" t="str">
            <v>Prestaciones de Salud por Pagar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369</v>
          </cell>
          <cell r="R28">
            <v>1738</v>
          </cell>
          <cell r="S28">
            <v>17076</v>
          </cell>
          <cell r="T28">
            <v>27011</v>
          </cell>
          <cell r="U28">
            <v>78418</v>
          </cell>
          <cell r="V28">
            <v>121829</v>
          </cell>
          <cell r="W28">
            <v>142486</v>
          </cell>
          <cell r="X28">
            <v>199890</v>
          </cell>
          <cell r="Y28">
            <v>243406</v>
          </cell>
          <cell r="Z28">
            <v>327235</v>
          </cell>
          <cell r="AA28">
            <v>446377</v>
          </cell>
        </row>
        <row r="29">
          <cell r="A29" t="str">
            <v>Obligaciones Financieras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301575</v>
          </cell>
          <cell r="R30">
            <v>301679</v>
          </cell>
          <cell r="S30">
            <v>299438</v>
          </cell>
          <cell r="T30">
            <v>240994</v>
          </cell>
          <cell r="U30">
            <v>363978</v>
          </cell>
          <cell r="V30">
            <v>2882</v>
          </cell>
          <cell r="W30">
            <v>61679</v>
          </cell>
          <cell r="X30">
            <v>45553</v>
          </cell>
          <cell r="Y30">
            <v>126492</v>
          </cell>
          <cell r="Z30">
            <v>227314</v>
          </cell>
          <cell r="AA30">
            <v>131401</v>
          </cell>
        </row>
        <row r="31">
          <cell r="A31" t="str">
            <v>Tributos, Contribuciones y Derechos por Pagar</v>
          </cell>
          <cell r="M31">
            <v>0</v>
          </cell>
          <cell r="N31">
            <v>16713</v>
          </cell>
          <cell r="O31">
            <v>160732</v>
          </cell>
          <cell r="P31">
            <v>30816</v>
          </cell>
          <cell r="Q31">
            <v>13287</v>
          </cell>
          <cell r="R31">
            <v>17438</v>
          </cell>
          <cell r="S31">
            <v>19404</v>
          </cell>
          <cell r="T31">
            <v>33232</v>
          </cell>
          <cell r="U31">
            <v>58472</v>
          </cell>
          <cell r="V31">
            <v>59437</v>
          </cell>
          <cell r="W31">
            <v>304462</v>
          </cell>
          <cell r="X31">
            <v>56431</v>
          </cell>
          <cell r="Y31">
            <v>115443</v>
          </cell>
          <cell r="Z31">
            <v>72375</v>
          </cell>
          <cell r="AA31">
            <v>78531</v>
          </cell>
        </row>
        <row r="32">
          <cell r="A32" t="str">
            <v>Cuentas por Pagar Reaseguradoras y EPS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M33">
            <v>88980</v>
          </cell>
          <cell r="N33">
            <v>189402</v>
          </cell>
          <cell r="O33">
            <v>412629</v>
          </cell>
          <cell r="P33">
            <v>457958</v>
          </cell>
          <cell r="Q33">
            <v>169826</v>
          </cell>
          <cell r="R33">
            <v>256159</v>
          </cell>
          <cell r="S33">
            <v>223580</v>
          </cell>
          <cell r="T33">
            <v>311196</v>
          </cell>
          <cell r="U33">
            <v>175569</v>
          </cell>
          <cell r="V33">
            <v>200565</v>
          </cell>
          <cell r="W33">
            <v>279897</v>
          </cell>
          <cell r="X33">
            <v>280074</v>
          </cell>
          <cell r="Y33">
            <v>321546</v>
          </cell>
          <cell r="Z33">
            <v>193894</v>
          </cell>
          <cell r="AA33">
            <v>448776</v>
          </cell>
        </row>
        <row r="34">
          <cell r="A34" t="str">
            <v>Provisiones</v>
          </cell>
          <cell r="M34">
            <v>8453</v>
          </cell>
          <cell r="N34">
            <v>15300</v>
          </cell>
          <cell r="O34">
            <v>18910</v>
          </cell>
          <cell r="P34">
            <v>25219</v>
          </cell>
          <cell r="Q34">
            <v>22676</v>
          </cell>
          <cell r="R34">
            <v>7988</v>
          </cell>
          <cell r="S34">
            <v>13888</v>
          </cell>
          <cell r="T34">
            <v>26454</v>
          </cell>
          <cell r="U34">
            <v>40816</v>
          </cell>
          <cell r="V34">
            <v>54896</v>
          </cell>
          <cell r="W34">
            <v>66795</v>
          </cell>
          <cell r="X34">
            <v>13273</v>
          </cell>
          <cell r="Y34">
            <v>33678</v>
          </cell>
          <cell r="Z34">
            <v>53241</v>
          </cell>
          <cell r="AA34">
            <v>73519</v>
          </cell>
        </row>
        <row r="35">
          <cell r="A35" t="str">
            <v>Parte Corriente de las Deudas Largo Plazo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M37">
            <v>97433</v>
          </cell>
          <cell r="N37">
            <v>221415</v>
          </cell>
          <cell r="O37">
            <v>592271</v>
          </cell>
          <cell r="P37">
            <v>513993</v>
          </cell>
          <cell r="Q37">
            <v>507733</v>
          </cell>
          <cell r="R37">
            <v>586152</v>
          </cell>
          <cell r="S37">
            <v>574352</v>
          </cell>
          <cell r="T37">
            <v>639660</v>
          </cell>
          <cell r="U37">
            <v>724840</v>
          </cell>
          <cell r="V37">
            <v>449761</v>
          </cell>
          <cell r="W37">
            <v>863058</v>
          </cell>
          <cell r="X37">
            <v>606089</v>
          </cell>
          <cell r="Y37">
            <v>861556</v>
          </cell>
          <cell r="Z37">
            <v>1012647</v>
          </cell>
          <cell r="AA37">
            <v>1258535</v>
          </cell>
        </row>
        <row r="38">
          <cell r="A38" t="str">
            <v>Obligaciones a largo plazo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M42">
            <v>97433</v>
          </cell>
          <cell r="N42">
            <v>221415</v>
          </cell>
          <cell r="O42">
            <v>592271</v>
          </cell>
          <cell r="P42">
            <v>513993</v>
          </cell>
          <cell r="Q42">
            <v>507733</v>
          </cell>
          <cell r="R42">
            <v>586152</v>
          </cell>
          <cell r="S42">
            <v>574352</v>
          </cell>
          <cell r="T42">
            <v>639660</v>
          </cell>
          <cell r="U42">
            <v>724840</v>
          </cell>
          <cell r="V42">
            <v>449761</v>
          </cell>
          <cell r="W42">
            <v>863058</v>
          </cell>
          <cell r="X42">
            <v>606089</v>
          </cell>
          <cell r="Y42">
            <v>861556</v>
          </cell>
          <cell r="Z42">
            <v>1012647</v>
          </cell>
          <cell r="AA42">
            <v>1258535</v>
          </cell>
        </row>
        <row r="43">
          <cell r="A43" t="str">
            <v>PATRIMONIO  NETO</v>
          </cell>
        </row>
        <row r="44">
          <cell r="A44" t="str">
            <v>Capital</v>
          </cell>
          <cell r="M44">
            <v>1692544</v>
          </cell>
          <cell r="N44">
            <v>1692544</v>
          </cell>
          <cell r="O44">
            <v>2667793</v>
          </cell>
          <cell r="P44">
            <v>3200000</v>
          </cell>
          <cell r="Q44">
            <v>4760000</v>
          </cell>
          <cell r="R44">
            <v>4760000</v>
          </cell>
          <cell r="S44">
            <v>4760000</v>
          </cell>
          <cell r="T44">
            <v>4760000</v>
          </cell>
          <cell r="U44">
            <v>5760000</v>
          </cell>
          <cell r="V44">
            <v>5760000</v>
          </cell>
          <cell r="W44">
            <v>6760000</v>
          </cell>
          <cell r="X44">
            <v>8282500</v>
          </cell>
          <cell r="Y44">
            <v>8282500</v>
          </cell>
          <cell r="Z44">
            <v>8282500</v>
          </cell>
          <cell r="AA44">
            <v>8282500</v>
          </cell>
        </row>
        <row r="45">
          <cell r="A45" t="str">
            <v>Capital Adicional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M48">
            <v>0</v>
          </cell>
          <cell r="N48">
            <v>-407194</v>
          </cell>
          <cell r="O48">
            <v>-407194</v>
          </cell>
          <cell r="P48">
            <v>-407194</v>
          </cell>
          <cell r="Q48">
            <v>-407194</v>
          </cell>
          <cell r="R48">
            <v>-407194</v>
          </cell>
          <cell r="S48">
            <v>-407194</v>
          </cell>
          <cell r="T48">
            <v>-407194</v>
          </cell>
          <cell r="U48">
            <v>-407194</v>
          </cell>
          <cell r="V48">
            <v>-407194</v>
          </cell>
          <cell r="W48">
            <v>-407194</v>
          </cell>
          <cell r="X48">
            <v>-407194</v>
          </cell>
          <cell r="Y48">
            <v>-407194</v>
          </cell>
          <cell r="Z48">
            <v>-5347525</v>
          </cell>
          <cell r="AA48">
            <v>-5347525</v>
          </cell>
        </row>
        <row r="49">
          <cell r="A49" t="str">
            <v>Resultados del ejercicio</v>
          </cell>
          <cell r="M49">
            <v>-407194</v>
          </cell>
          <cell r="N49">
            <v>-251549</v>
          </cell>
          <cell r="O49">
            <v>-495201</v>
          </cell>
          <cell r="P49">
            <v>-900223</v>
          </cell>
          <cell r="Q49">
            <v>-1350220</v>
          </cell>
          <cell r="R49">
            <v>-1556918</v>
          </cell>
          <cell r="S49">
            <v>-1865502</v>
          </cell>
          <cell r="T49">
            <v>-2311922</v>
          </cell>
          <cell r="U49">
            <v>-2831167</v>
          </cell>
          <cell r="V49">
            <v>-3294573</v>
          </cell>
          <cell r="W49">
            <v>-3777747</v>
          </cell>
          <cell r="X49">
            <v>-4214462</v>
          </cell>
          <cell r="Y49">
            <v>-4940331</v>
          </cell>
          <cell r="Z49">
            <v>-473281</v>
          </cell>
          <cell r="AA49">
            <v>-774193</v>
          </cell>
        </row>
        <row r="50">
          <cell r="A50" t="str">
            <v>Superávit por Valorizaciones de Inversiones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M51">
            <v>1285350</v>
          </cell>
          <cell r="N51">
            <v>1033801</v>
          </cell>
          <cell r="O51">
            <v>1765398</v>
          </cell>
          <cell r="P51">
            <v>1892583</v>
          </cell>
          <cell r="Q51">
            <v>3002586</v>
          </cell>
          <cell r="R51">
            <v>2795888</v>
          </cell>
          <cell r="S51">
            <v>2487304</v>
          </cell>
          <cell r="T51">
            <v>2040884</v>
          </cell>
          <cell r="U51">
            <v>2521639</v>
          </cell>
          <cell r="V51">
            <v>2058233</v>
          </cell>
          <cell r="W51">
            <v>2575059</v>
          </cell>
          <cell r="X51">
            <v>3660844</v>
          </cell>
          <cell r="Y51">
            <v>2934975</v>
          </cell>
          <cell r="Z51">
            <v>2461694</v>
          </cell>
          <cell r="AA51">
            <v>2160782</v>
          </cell>
        </row>
        <row r="52">
          <cell r="A52" t="str">
            <v>TOTAL PASIVO Y PATRIMONIO NETO</v>
          </cell>
          <cell r="M52">
            <v>1382783</v>
          </cell>
          <cell r="N52">
            <v>1255216</v>
          </cell>
          <cell r="O52">
            <v>2357669</v>
          </cell>
          <cell r="P52">
            <v>2406576</v>
          </cell>
          <cell r="Q52">
            <v>3510319</v>
          </cell>
          <cell r="R52">
            <v>3382040</v>
          </cell>
          <cell r="S52">
            <v>3061656</v>
          </cell>
          <cell r="T52">
            <v>2680544</v>
          </cell>
          <cell r="U52">
            <v>3246479</v>
          </cell>
          <cell r="V52">
            <v>2507994</v>
          </cell>
          <cell r="W52">
            <v>3438117</v>
          </cell>
          <cell r="X52">
            <v>4266933</v>
          </cell>
          <cell r="Y52">
            <v>3796531</v>
          </cell>
          <cell r="Z52">
            <v>3474341</v>
          </cell>
          <cell r="AA52">
            <v>3419317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90810510.700000003</v>
          </cell>
          <cell r="C9">
            <v>92364850.420000002</v>
          </cell>
          <cell r="D9">
            <v>76256843.920000002</v>
          </cell>
          <cell r="E9">
            <v>74380424.140000001</v>
          </cell>
          <cell r="F9">
            <v>81960705.510000005</v>
          </cell>
          <cell r="G9">
            <v>84396588.280000001</v>
          </cell>
          <cell r="H9">
            <v>72825300.409999996</v>
          </cell>
          <cell r="I9">
            <v>85958212.269999996</v>
          </cell>
          <cell r="J9">
            <v>64863813.200000003</v>
          </cell>
          <cell r="K9">
            <v>71551664.109999999</v>
          </cell>
          <cell r="L9">
            <v>61035101.68</v>
          </cell>
          <cell r="M9">
            <v>38539326.390000001</v>
          </cell>
          <cell r="N9">
            <v>48993970</v>
          </cell>
          <cell r="O9">
            <v>56059791.149999999</v>
          </cell>
          <cell r="P9">
            <v>70080830.890000001</v>
          </cell>
          <cell r="Q9">
            <v>77205216.150000006</v>
          </cell>
          <cell r="R9">
            <v>77467275.530000001</v>
          </cell>
          <cell r="S9">
            <v>67925368.569999993</v>
          </cell>
          <cell r="T9">
            <v>71472158.069999993</v>
          </cell>
          <cell r="U9">
            <v>78577063.560000002</v>
          </cell>
          <cell r="V9">
            <v>67531620.039999992</v>
          </cell>
          <cell r="W9">
            <v>73851495.939999998</v>
          </cell>
          <cell r="X9">
            <v>88929906.079999998</v>
          </cell>
          <cell r="Y9">
            <v>79362972.920000002</v>
          </cell>
          <cell r="Z9">
            <v>90999298.730000004</v>
          </cell>
          <cell r="AA9">
            <v>91454802.409999996</v>
          </cell>
        </row>
        <row r="10">
          <cell r="A10" t="str">
            <v>Valores Negociables</v>
          </cell>
          <cell r="B10">
            <v>33016894.390000001</v>
          </cell>
          <cell r="C10">
            <v>41608261.369999997</v>
          </cell>
          <cell r="D10">
            <v>46866305.5</v>
          </cell>
          <cell r="E10">
            <v>45281044.850000001</v>
          </cell>
          <cell r="F10">
            <v>44338501.579999998</v>
          </cell>
          <cell r="G10">
            <v>45554381.82</v>
          </cell>
          <cell r="H10">
            <v>48803549.590000004</v>
          </cell>
          <cell r="I10">
            <v>45549501.520000003</v>
          </cell>
          <cell r="J10">
            <v>48570565.5</v>
          </cell>
          <cell r="K10">
            <v>43176398.909999996</v>
          </cell>
          <cell r="L10">
            <v>47443401.609999999</v>
          </cell>
          <cell r="M10">
            <v>37641041.359999999</v>
          </cell>
          <cell r="N10">
            <v>45629243.829999998</v>
          </cell>
          <cell r="O10">
            <v>53866583.020000003</v>
          </cell>
          <cell r="P10">
            <v>67843421.150000006</v>
          </cell>
          <cell r="Q10">
            <v>71516253.760000005</v>
          </cell>
          <cell r="R10">
            <v>79574483.489999995</v>
          </cell>
          <cell r="S10">
            <v>88360510.689999998</v>
          </cell>
          <cell r="T10">
            <v>26797674.82</v>
          </cell>
          <cell r="U10">
            <v>18405020</v>
          </cell>
          <cell r="V10">
            <v>29537918.899999999</v>
          </cell>
          <cell r="W10">
            <v>29749004.190000001</v>
          </cell>
          <cell r="X10">
            <v>29996836.52</v>
          </cell>
          <cell r="Y10">
            <v>30476706.82</v>
          </cell>
          <cell r="Z10">
            <v>32828789.399999999</v>
          </cell>
          <cell r="AA10">
            <v>32959525.09</v>
          </cell>
        </row>
        <row r="11">
          <cell r="A11" t="str">
            <v>Cuentas por Cobrar Comerciales</v>
          </cell>
          <cell r="B11">
            <v>48005179.670000002</v>
          </cell>
          <cell r="C11">
            <v>51805801.149999999</v>
          </cell>
          <cell r="D11">
            <v>40883708.659999996</v>
          </cell>
          <cell r="E11">
            <v>47197375.030000001</v>
          </cell>
          <cell r="F11">
            <v>44875670.890000001</v>
          </cell>
          <cell r="G11">
            <v>47269900.109999999</v>
          </cell>
          <cell r="H11">
            <v>47588043.399999999</v>
          </cell>
          <cell r="I11">
            <v>41048020.710000001</v>
          </cell>
          <cell r="J11">
            <v>43974944</v>
          </cell>
          <cell r="K11">
            <v>43701616.189999998</v>
          </cell>
          <cell r="L11">
            <v>50169956.049999997</v>
          </cell>
          <cell r="M11">
            <v>52896894.240000002</v>
          </cell>
          <cell r="N11">
            <v>51820931.119999997</v>
          </cell>
          <cell r="O11">
            <v>51854552.880000003</v>
          </cell>
          <cell r="P11">
            <v>45415492.729999997</v>
          </cell>
          <cell r="Q11">
            <v>48242246.299999997</v>
          </cell>
          <cell r="R11">
            <v>46832002.770000003</v>
          </cell>
          <cell r="S11">
            <v>52202699.270000003</v>
          </cell>
          <cell r="T11">
            <v>54521330.009999998</v>
          </cell>
          <cell r="U11">
            <v>54996336.119999997</v>
          </cell>
          <cell r="V11">
            <v>46092413.259999998</v>
          </cell>
          <cell r="W11">
            <v>49816742.939999998</v>
          </cell>
          <cell r="X11">
            <v>52252620.329999998</v>
          </cell>
          <cell r="Y11">
            <v>47783544.289999999</v>
          </cell>
          <cell r="Z11">
            <v>55004276.259999998</v>
          </cell>
          <cell r="AA11">
            <v>68865503.090000004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4932521.6399999997</v>
          </cell>
          <cell r="C13">
            <v>4688610.1100000003</v>
          </cell>
          <cell r="D13">
            <v>4464903.3099999996</v>
          </cell>
          <cell r="E13">
            <v>4278498.22</v>
          </cell>
          <cell r="F13">
            <v>4899672.33</v>
          </cell>
          <cell r="G13">
            <v>4775983.4400000004</v>
          </cell>
          <cell r="H13">
            <v>6280306.5800000001</v>
          </cell>
          <cell r="I13">
            <v>5342370.6399999997</v>
          </cell>
          <cell r="J13">
            <v>7405124.0499999998</v>
          </cell>
          <cell r="K13">
            <v>6982680</v>
          </cell>
          <cell r="L13">
            <v>7347969</v>
          </cell>
          <cell r="M13">
            <v>10617205.23</v>
          </cell>
          <cell r="N13">
            <v>6237107.3600000003</v>
          </cell>
          <cell r="O13">
            <v>4680884.62</v>
          </cell>
          <cell r="P13">
            <v>5464460.8399999999</v>
          </cell>
          <cell r="Q13">
            <v>2043813.54</v>
          </cell>
          <cell r="R13">
            <v>1230362.3400000001</v>
          </cell>
          <cell r="S13">
            <v>870850.59</v>
          </cell>
          <cell r="T13">
            <v>1607072.05</v>
          </cell>
          <cell r="U13">
            <v>1857379.36</v>
          </cell>
          <cell r="V13">
            <v>1479614.73</v>
          </cell>
          <cell r="W13">
            <v>2713241.52</v>
          </cell>
          <cell r="X13">
            <v>3057757.93</v>
          </cell>
          <cell r="Y13">
            <v>2483642.12</v>
          </cell>
          <cell r="Z13">
            <v>1619904.83</v>
          </cell>
          <cell r="AA13">
            <v>1944476.25</v>
          </cell>
        </row>
        <row r="14">
          <cell r="A14" t="str">
            <v>Cuentas por cobrar diversas</v>
          </cell>
          <cell r="B14">
            <v>6445072</v>
          </cell>
          <cell r="C14">
            <v>2459463.7400000002</v>
          </cell>
          <cell r="D14">
            <v>2564185.65</v>
          </cell>
          <cell r="E14">
            <v>2728841.96</v>
          </cell>
          <cell r="F14">
            <v>2456207.2999999998</v>
          </cell>
          <cell r="G14">
            <v>2729852.5</v>
          </cell>
          <cell r="H14">
            <v>2691324.32</v>
          </cell>
          <cell r="I14">
            <v>2435880.0699999998</v>
          </cell>
          <cell r="J14">
            <v>3210099.77</v>
          </cell>
          <cell r="K14">
            <v>2116585.33</v>
          </cell>
          <cell r="L14">
            <v>2304014.14</v>
          </cell>
          <cell r="M14">
            <v>2064351.54</v>
          </cell>
          <cell r="N14">
            <v>2247791.3200000003</v>
          </cell>
          <cell r="O14">
            <v>2631662.1</v>
          </cell>
          <cell r="P14">
            <v>2512656.2400000002</v>
          </cell>
          <cell r="Q14">
            <v>2515068.0699999998</v>
          </cell>
          <cell r="R14">
            <v>2889096.69</v>
          </cell>
          <cell r="S14">
            <v>3011148.87</v>
          </cell>
          <cell r="T14">
            <v>2704984.63</v>
          </cell>
          <cell r="U14">
            <v>2575978.3199999998</v>
          </cell>
          <cell r="V14">
            <v>3030877.61</v>
          </cell>
          <cell r="W14">
            <v>3865100.64</v>
          </cell>
          <cell r="X14">
            <v>3156592.0300000003</v>
          </cell>
          <cell r="Y14">
            <v>2846857.58</v>
          </cell>
          <cell r="Z14">
            <v>3209966.69</v>
          </cell>
          <cell r="AA14">
            <v>3977148.33</v>
          </cell>
        </row>
        <row r="15">
          <cell r="A15" t="str">
            <v>Gastos pagados por Anticipado</v>
          </cell>
          <cell r="B15">
            <v>13500925.1</v>
          </cell>
          <cell r="C15">
            <v>14049615.1</v>
          </cell>
          <cell r="D15">
            <v>14438068.1</v>
          </cell>
          <cell r="E15">
            <v>11126002.1</v>
          </cell>
          <cell r="F15">
            <v>11795269.1</v>
          </cell>
          <cell r="G15">
            <v>12465186.1</v>
          </cell>
          <cell r="H15">
            <v>13003921.1</v>
          </cell>
          <cell r="I15">
            <v>13652516.1</v>
          </cell>
          <cell r="J15">
            <v>13931463.17</v>
          </cell>
          <cell r="K15">
            <v>14389310.1</v>
          </cell>
          <cell r="L15">
            <v>15081804</v>
          </cell>
          <cell r="M15">
            <v>15801484.43</v>
          </cell>
          <cell r="N15">
            <v>16400037</v>
          </cell>
          <cell r="O15">
            <v>16680822.120000001</v>
          </cell>
          <cell r="P15">
            <v>14519652.24</v>
          </cell>
          <cell r="Q15">
            <v>15459344</v>
          </cell>
          <cell r="R15">
            <v>13875683</v>
          </cell>
          <cell r="S15">
            <v>13960689</v>
          </cell>
          <cell r="T15">
            <v>13973569.6</v>
          </cell>
          <cell r="U15">
            <v>13825538</v>
          </cell>
          <cell r="V15">
            <v>13906063.5</v>
          </cell>
          <cell r="W15">
            <v>14120880</v>
          </cell>
          <cell r="X15">
            <v>14019537.6</v>
          </cell>
          <cell r="Y15">
            <v>14343029.560000001</v>
          </cell>
          <cell r="Z15">
            <v>14324569.91</v>
          </cell>
          <cell r="AA15">
            <v>14480360.630000001</v>
          </cell>
        </row>
        <row r="16">
          <cell r="A16" t="str">
            <v>TOTAL ACTIVO CORRIENTE</v>
          </cell>
          <cell r="B16">
            <v>197593478.49999997</v>
          </cell>
          <cell r="C16">
            <v>208106522.89000002</v>
          </cell>
          <cell r="D16">
            <v>186737751.13999999</v>
          </cell>
          <cell r="E16">
            <v>186257651.30000001</v>
          </cell>
          <cell r="F16">
            <v>191715035.71000004</v>
          </cell>
          <cell r="G16">
            <v>198701163.24999997</v>
          </cell>
          <cell r="H16">
            <v>192844983.40000001</v>
          </cell>
          <cell r="I16">
            <v>195319600.30999997</v>
          </cell>
          <cell r="J16">
            <v>183190785.69</v>
          </cell>
          <cell r="K16">
            <v>183141497.63999999</v>
          </cell>
          <cell r="L16">
            <v>183905778.47999996</v>
          </cell>
          <cell r="M16">
            <v>158124971.19</v>
          </cell>
          <cell r="N16">
            <v>171897532.63</v>
          </cell>
          <cell r="O16">
            <v>186395291.89000002</v>
          </cell>
          <cell r="P16">
            <v>206494217.09000003</v>
          </cell>
          <cell r="Q16">
            <v>217644531.82000002</v>
          </cell>
          <cell r="R16">
            <v>222548238.81999999</v>
          </cell>
          <cell r="S16">
            <v>227014819.99000001</v>
          </cell>
          <cell r="T16">
            <v>171794102.17999998</v>
          </cell>
          <cell r="U16">
            <v>170961556.36000001</v>
          </cell>
          <cell r="V16">
            <v>162542308.03999999</v>
          </cell>
          <cell r="W16">
            <v>175129382.22999999</v>
          </cell>
          <cell r="X16">
            <v>192616841.49000001</v>
          </cell>
          <cell r="Y16">
            <v>178587699.29000002</v>
          </cell>
          <cell r="Z16">
            <v>199329523.81999999</v>
          </cell>
          <cell r="AA16">
            <v>215100065.80000001</v>
          </cell>
        </row>
        <row r="17">
          <cell r="A17" t="str">
            <v>Cuentas por Cobrar Comerciales a Largo Plazo</v>
          </cell>
          <cell r="B17" t="str">
            <v>-</v>
          </cell>
          <cell r="C17" t="str">
            <v>-</v>
          </cell>
          <cell r="D17" t="str">
            <v>-</v>
          </cell>
          <cell r="E17" t="str">
            <v>-</v>
          </cell>
          <cell r="F17" t="str">
            <v>-</v>
          </cell>
          <cell r="G17" t="str">
            <v>-</v>
          </cell>
          <cell r="H17" t="str">
            <v>-</v>
          </cell>
          <cell r="I17" t="str">
            <v>-</v>
          </cell>
          <cell r="J17" t="str">
            <v>-</v>
          </cell>
          <cell r="K17" t="str">
            <v>-</v>
          </cell>
          <cell r="L17" t="str">
            <v>-</v>
          </cell>
          <cell r="M17" t="str">
            <v>-</v>
          </cell>
          <cell r="N17" t="str">
            <v>-</v>
          </cell>
          <cell r="O17" t="str">
            <v>-</v>
          </cell>
          <cell r="P17" t="str">
            <v>-</v>
          </cell>
          <cell r="Q17" t="str">
            <v>-</v>
          </cell>
          <cell r="R17" t="str">
            <v>-</v>
          </cell>
          <cell r="S17" t="str">
            <v>-</v>
          </cell>
          <cell r="T17" t="str">
            <v>-</v>
          </cell>
          <cell r="U17" t="str">
            <v>-</v>
          </cell>
          <cell r="V17" t="str">
            <v>-</v>
          </cell>
          <cell r="W17" t="str">
            <v>-</v>
          </cell>
          <cell r="X17" t="str">
            <v>-</v>
          </cell>
          <cell r="Y17" t="str">
            <v>-</v>
          </cell>
          <cell r="Z17" t="str">
            <v>-</v>
          </cell>
          <cell r="AA17" t="str">
            <v>-</v>
          </cell>
        </row>
        <row r="18">
          <cell r="A18" t="str">
            <v>Cuentas por Cobrar a empresas afiliadas</v>
          </cell>
          <cell r="B18" t="str">
            <v>-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  <cell r="L18" t="str">
            <v>-</v>
          </cell>
          <cell r="M18" t="str">
            <v>-</v>
          </cell>
          <cell r="N18" t="str">
            <v>-</v>
          </cell>
          <cell r="O18" t="str">
            <v>-</v>
          </cell>
          <cell r="P18" t="str">
            <v>-</v>
          </cell>
          <cell r="Q18" t="str">
            <v>-</v>
          </cell>
          <cell r="R18" t="str">
            <v>-</v>
          </cell>
          <cell r="S18" t="str">
            <v>-</v>
          </cell>
          <cell r="T18" t="str">
            <v>-</v>
          </cell>
          <cell r="U18" t="str">
            <v>-</v>
          </cell>
          <cell r="V18" t="str">
            <v>-</v>
          </cell>
          <cell r="W18" t="str">
            <v>-</v>
          </cell>
          <cell r="X18" t="str">
            <v>-</v>
          </cell>
          <cell r="Y18" t="str">
            <v>-</v>
          </cell>
          <cell r="Z18" t="str">
            <v>-</v>
          </cell>
          <cell r="AA18" t="str">
            <v>-</v>
          </cell>
        </row>
        <row r="19">
          <cell r="A19" t="str">
            <v>Otras Cuentas por Cobrar a largo plazo</v>
          </cell>
          <cell r="B19" t="str">
            <v>-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  <cell r="P19" t="str">
            <v>-</v>
          </cell>
          <cell r="Q19" t="str">
            <v>-</v>
          </cell>
          <cell r="R19" t="str">
            <v>-</v>
          </cell>
          <cell r="S19" t="str">
            <v>-</v>
          </cell>
          <cell r="T19" t="str">
            <v>-</v>
          </cell>
          <cell r="U19" t="str">
            <v>-</v>
          </cell>
          <cell r="V19" t="str">
            <v>-</v>
          </cell>
          <cell r="W19" t="str">
            <v>-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33452325.210000001</v>
          </cell>
          <cell r="H20">
            <v>34253385.850000001</v>
          </cell>
          <cell r="I20">
            <v>35148260.890000001</v>
          </cell>
          <cell r="J20">
            <v>45967317.950000003</v>
          </cell>
          <cell r="K20">
            <v>49738259.520000003</v>
          </cell>
          <cell r="L20">
            <v>55731173.539999999</v>
          </cell>
          <cell r="M20">
            <v>77167643.769999996</v>
          </cell>
          <cell r="N20">
            <v>78397126.200000003</v>
          </cell>
          <cell r="O20">
            <v>79729380.25</v>
          </cell>
          <cell r="P20">
            <v>62663088</v>
          </cell>
          <cell r="Q20">
            <v>58384451.630000003</v>
          </cell>
          <cell r="R20">
            <v>59817218.43</v>
          </cell>
          <cell r="S20">
            <v>62453993.039999999</v>
          </cell>
          <cell r="T20">
            <v>125849416.76000001</v>
          </cell>
          <cell r="U20">
            <v>123718131.75</v>
          </cell>
          <cell r="V20">
            <v>139341490.58000001</v>
          </cell>
          <cell r="W20">
            <v>139385102.72999999</v>
          </cell>
          <cell r="X20">
            <v>138261016.74000001</v>
          </cell>
          <cell r="Y20">
            <v>143582033.16</v>
          </cell>
          <cell r="Z20">
            <v>136683610.81999999</v>
          </cell>
          <cell r="AA20">
            <v>136361498.56</v>
          </cell>
        </row>
        <row r="21">
          <cell r="A21" t="str">
            <v>Inmuebles, Maq.y Eq.(neto deprec.acum.)</v>
          </cell>
          <cell r="B21">
            <v>1965626.43</v>
          </cell>
          <cell r="C21">
            <v>2345100.3829999999</v>
          </cell>
          <cell r="D21">
            <v>2320293.36</v>
          </cell>
          <cell r="E21">
            <v>2330343.0499999998</v>
          </cell>
          <cell r="F21">
            <v>2880020.79</v>
          </cell>
          <cell r="G21">
            <v>2964071.48</v>
          </cell>
          <cell r="H21">
            <v>3188603.11</v>
          </cell>
          <cell r="I21">
            <v>3234155.3</v>
          </cell>
          <cell r="J21">
            <v>3467346.62</v>
          </cell>
          <cell r="K21">
            <v>3430765.04</v>
          </cell>
          <cell r="L21">
            <v>3522621.99</v>
          </cell>
          <cell r="M21">
            <v>4631274.2300000004</v>
          </cell>
          <cell r="N21">
            <v>4731458.83</v>
          </cell>
          <cell r="O21">
            <v>4866581.41</v>
          </cell>
          <cell r="P21">
            <v>4829759.4800000004</v>
          </cell>
          <cell r="Q21">
            <v>5060770.4800000004</v>
          </cell>
          <cell r="R21">
            <v>5031424.5</v>
          </cell>
          <cell r="S21">
            <v>4995433.07</v>
          </cell>
          <cell r="T21">
            <v>5221229.3</v>
          </cell>
          <cell r="U21">
            <v>5384336.2800000003</v>
          </cell>
          <cell r="V21">
            <v>4154325.13</v>
          </cell>
          <cell r="W21">
            <v>4241480.49</v>
          </cell>
          <cell r="X21">
            <v>4336512.4399999995</v>
          </cell>
          <cell r="Y21">
            <v>4737438.34</v>
          </cell>
          <cell r="Z21">
            <v>4764305.67</v>
          </cell>
          <cell r="AA21">
            <v>4740816.0999999996</v>
          </cell>
        </row>
        <row r="22">
          <cell r="A22" t="str">
            <v>Otros Activos</v>
          </cell>
          <cell r="B22">
            <v>3561965</v>
          </cell>
          <cell r="C22">
            <v>3216491</v>
          </cell>
          <cell r="D22">
            <v>3170524</v>
          </cell>
          <cell r="E22">
            <v>2854685.08</v>
          </cell>
          <cell r="F22">
            <v>2836376.7</v>
          </cell>
          <cell r="G22">
            <v>3113848.95</v>
          </cell>
          <cell r="H22">
            <v>3039098.57</v>
          </cell>
          <cell r="I22">
            <v>2766568.25</v>
          </cell>
          <cell r="J22">
            <v>2983895</v>
          </cell>
          <cell r="K22">
            <v>2989341.65</v>
          </cell>
          <cell r="L22">
            <v>3374057.82</v>
          </cell>
          <cell r="M22">
            <v>2988073.04</v>
          </cell>
          <cell r="N22">
            <v>3088515.04</v>
          </cell>
          <cell r="O22">
            <v>3031559.04</v>
          </cell>
          <cell r="P22">
            <v>3014143.92</v>
          </cell>
          <cell r="Q22">
            <v>3091222.92</v>
          </cell>
          <cell r="R22">
            <v>3030348.61</v>
          </cell>
          <cell r="S22">
            <v>3111970.02</v>
          </cell>
          <cell r="T22">
            <v>3552134.3</v>
          </cell>
          <cell r="U22">
            <v>3602011.69</v>
          </cell>
          <cell r="V22">
            <v>4916444.8499999996</v>
          </cell>
          <cell r="W22">
            <v>5610483.9800000004</v>
          </cell>
          <cell r="X22">
            <v>5536065.5</v>
          </cell>
          <cell r="Y22">
            <v>6803738.2300000004</v>
          </cell>
          <cell r="Z22">
            <v>6948869.2300000004</v>
          </cell>
          <cell r="AA22">
            <v>6804833.4100000001</v>
          </cell>
        </row>
        <row r="23">
          <cell r="A23" t="str">
            <v>TOTAL ACTIVO NO CORRIENTE</v>
          </cell>
          <cell r="B23">
            <v>31386675.43</v>
          </cell>
          <cell r="C23">
            <v>31786868.383000001</v>
          </cell>
          <cell r="D23">
            <v>36777152.359999999</v>
          </cell>
          <cell r="E23">
            <v>35800505.130000003</v>
          </cell>
          <cell r="F23">
            <v>36947160.490000002</v>
          </cell>
          <cell r="G23">
            <v>39530245.640000001</v>
          </cell>
          <cell r="H23">
            <v>40481087.530000001</v>
          </cell>
          <cell r="I23">
            <v>41148984.439999998</v>
          </cell>
          <cell r="J23">
            <v>52418559.57</v>
          </cell>
          <cell r="K23">
            <v>56158366.210000001</v>
          </cell>
          <cell r="L23">
            <v>62627853.350000001</v>
          </cell>
          <cell r="M23">
            <v>84786991.040000007</v>
          </cell>
          <cell r="N23">
            <v>86217100.070000008</v>
          </cell>
          <cell r="O23">
            <v>87627520.700000003</v>
          </cell>
          <cell r="P23">
            <v>70506991.400000006</v>
          </cell>
          <cell r="Q23">
            <v>66536445.030000001</v>
          </cell>
          <cell r="R23">
            <v>67878991.540000007</v>
          </cell>
          <cell r="S23">
            <v>70561396.129999995</v>
          </cell>
          <cell r="T23">
            <v>134622780.36000001</v>
          </cell>
          <cell r="U23">
            <v>132704479.72</v>
          </cell>
          <cell r="V23">
            <v>148412260.56</v>
          </cell>
          <cell r="W23">
            <v>149237067.19999999</v>
          </cell>
          <cell r="X23">
            <v>148133594.68000001</v>
          </cell>
          <cell r="Y23">
            <v>155123209.72999999</v>
          </cell>
          <cell r="Z23">
            <v>148396785.71999997</v>
          </cell>
          <cell r="AA23">
            <v>147907148.06999999</v>
          </cell>
        </row>
        <row r="24">
          <cell r="A24" t="str">
            <v>TOTAL ACTIVO</v>
          </cell>
          <cell r="B24">
            <v>228980153.92999998</v>
          </cell>
          <cell r="C24">
            <v>239893391.273</v>
          </cell>
          <cell r="D24">
            <v>223514903.5</v>
          </cell>
          <cell r="E24">
            <v>222058156.43000001</v>
          </cell>
          <cell r="F24">
            <v>228662196.20000005</v>
          </cell>
          <cell r="G24">
            <v>238231408.88999999</v>
          </cell>
          <cell r="H24">
            <v>233326070.93000001</v>
          </cell>
          <cell r="I24">
            <v>236468584.74999997</v>
          </cell>
          <cell r="J24">
            <v>235609345.25999999</v>
          </cell>
          <cell r="K24">
            <v>239299863.84999999</v>
          </cell>
          <cell r="L24">
            <v>246533631.82999995</v>
          </cell>
          <cell r="M24">
            <v>242911962.23000002</v>
          </cell>
          <cell r="N24">
            <v>258114632.69999999</v>
          </cell>
          <cell r="O24">
            <v>274022812.59000003</v>
          </cell>
          <cell r="P24">
            <v>277001208.49000001</v>
          </cell>
          <cell r="Q24">
            <v>284180976.85000002</v>
          </cell>
          <cell r="R24">
            <v>290427230.36000001</v>
          </cell>
          <cell r="S24">
            <v>297576216.12</v>
          </cell>
          <cell r="T24">
            <v>306416882.53999996</v>
          </cell>
          <cell r="U24">
            <v>303666036.08000004</v>
          </cell>
          <cell r="V24">
            <v>310954568.60000002</v>
          </cell>
          <cell r="W24">
            <v>324366449.42999995</v>
          </cell>
          <cell r="X24">
            <v>340750436.17000002</v>
          </cell>
          <cell r="Y24">
            <v>333710909.01999998</v>
          </cell>
          <cell r="Z24">
            <v>347726309.53999996</v>
          </cell>
          <cell r="AA24">
            <v>363007213.87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5288507.45</v>
          </cell>
          <cell r="C27">
            <v>5650471.9000000004</v>
          </cell>
          <cell r="D27">
            <v>5678086.4299999997</v>
          </cell>
          <cell r="E27">
            <v>6046192.6799999997</v>
          </cell>
          <cell r="F27">
            <v>5216310.9000000004</v>
          </cell>
          <cell r="G27">
            <v>4787311.22</v>
          </cell>
          <cell r="H27">
            <v>5792619.4900000002</v>
          </cell>
          <cell r="I27">
            <v>5049049.68</v>
          </cell>
          <cell r="J27">
            <v>5031048.96</v>
          </cell>
          <cell r="K27">
            <v>4566259.1900000004</v>
          </cell>
          <cell r="L27">
            <v>5032834.16</v>
          </cell>
          <cell r="M27">
            <v>4108803.12</v>
          </cell>
          <cell r="N27">
            <v>5413945.6299999999</v>
          </cell>
          <cell r="O27">
            <v>5592209.9900000002</v>
          </cell>
          <cell r="P27">
            <v>7959700.7999999998</v>
          </cell>
          <cell r="Q27">
            <v>6563299.7800000003</v>
          </cell>
          <cell r="R27">
            <v>6474215.6100000003</v>
          </cell>
          <cell r="S27">
            <v>5500794.9199999999</v>
          </cell>
          <cell r="T27">
            <v>6606690.9699999997</v>
          </cell>
          <cell r="U27">
            <v>5727536.4100000001</v>
          </cell>
          <cell r="V27">
            <v>5902711.1799999997</v>
          </cell>
          <cell r="W27">
            <v>6146908.6799999997</v>
          </cell>
          <cell r="X27">
            <v>7562463.0800000001</v>
          </cell>
          <cell r="Y27">
            <v>6308656.5999999996</v>
          </cell>
          <cell r="Z27">
            <v>6963146.5099999998</v>
          </cell>
          <cell r="AA27">
            <v>7406707.8200000003</v>
          </cell>
        </row>
        <row r="28">
          <cell r="A28" t="str">
            <v>Prestaciones de Salud por Pagar</v>
          </cell>
          <cell r="B28">
            <v>125206758.29000001</v>
          </cell>
          <cell r="C28">
            <v>129858939.43000001</v>
          </cell>
          <cell r="D28">
            <v>123908175.23</v>
          </cell>
          <cell r="E28">
            <v>119943785.37</v>
          </cell>
          <cell r="F28">
            <v>125230122.79000001</v>
          </cell>
          <cell r="G28">
            <v>128592455.54000001</v>
          </cell>
          <cell r="H28">
            <v>126098583.16</v>
          </cell>
          <cell r="I28">
            <v>128096427.8</v>
          </cell>
          <cell r="J28">
            <v>127275041.17</v>
          </cell>
          <cell r="K28">
            <v>129069144.39</v>
          </cell>
          <cell r="L28">
            <v>128214462.70999999</v>
          </cell>
          <cell r="M28">
            <v>125261257.06999999</v>
          </cell>
          <cell r="N28">
            <v>131319522.48</v>
          </cell>
          <cell r="O28">
            <v>138226509.22</v>
          </cell>
          <cell r="P28">
            <v>138590042.94</v>
          </cell>
          <cell r="Q28">
            <v>135724291.06999999</v>
          </cell>
          <cell r="R28">
            <v>136840455.12</v>
          </cell>
          <cell r="S28">
            <v>134916947.30000001</v>
          </cell>
          <cell r="T28">
            <v>135701126.06999999</v>
          </cell>
          <cell r="U28">
            <v>139196287.43000001</v>
          </cell>
          <cell r="V28">
            <v>143313905.97999999</v>
          </cell>
          <cell r="W28">
            <v>143491804.81999999</v>
          </cell>
          <cell r="X28">
            <v>151622308.38999999</v>
          </cell>
          <cell r="Y28">
            <v>146018756.19999999</v>
          </cell>
          <cell r="Z28">
            <v>148762795.41999999</v>
          </cell>
          <cell r="AA28">
            <v>154195900.53</v>
          </cell>
        </row>
        <row r="29">
          <cell r="A29" t="str">
            <v>Obligaciones Financieras</v>
          </cell>
          <cell r="B29">
            <v>1258621.8700000001</v>
          </cell>
          <cell r="C29">
            <v>1825492.04</v>
          </cell>
          <cell r="D29">
            <v>1908528.08</v>
          </cell>
          <cell r="E29">
            <v>36349.99</v>
          </cell>
          <cell r="F29">
            <v>56799.06</v>
          </cell>
          <cell r="G29">
            <v>96020.28</v>
          </cell>
          <cell r="H29">
            <v>500834.13</v>
          </cell>
          <cell r="I29">
            <v>36770.730000000003</v>
          </cell>
          <cell r="J29">
            <v>131526</v>
          </cell>
          <cell r="K29">
            <v>104428</v>
          </cell>
          <cell r="L29">
            <v>530892</v>
          </cell>
          <cell r="M29">
            <v>25026</v>
          </cell>
          <cell r="N29" t="str">
            <v>-</v>
          </cell>
          <cell r="O29">
            <v>133999</v>
          </cell>
          <cell r="P29" t="str">
            <v>-</v>
          </cell>
          <cell r="Q29" t="str">
            <v>-</v>
          </cell>
          <cell r="R29" t="str">
            <v>-</v>
          </cell>
          <cell r="S29">
            <v>206344.72</v>
          </cell>
          <cell r="T29" t="str">
            <v>-</v>
          </cell>
          <cell r="U29" t="str">
            <v>-</v>
          </cell>
          <cell r="V29">
            <v>267730</v>
          </cell>
          <cell r="W29">
            <v>137721</v>
          </cell>
          <cell r="X29" t="str">
            <v>-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2531239</v>
          </cell>
          <cell r="G30">
            <v>2828160</v>
          </cell>
          <cell r="H30">
            <v>1941062</v>
          </cell>
          <cell r="I30">
            <v>3107582</v>
          </cell>
          <cell r="J30">
            <v>1702157</v>
          </cell>
          <cell r="K30">
            <v>2107831</v>
          </cell>
          <cell r="L30">
            <v>2273668</v>
          </cell>
          <cell r="M30">
            <v>2105528.38</v>
          </cell>
          <cell r="N30">
            <v>2993212.47</v>
          </cell>
          <cell r="O30">
            <v>4796822.32</v>
          </cell>
          <cell r="P30">
            <v>2386998.94</v>
          </cell>
          <cell r="Q30">
            <v>3314014.04</v>
          </cell>
          <cell r="R30">
            <v>2504578.96</v>
          </cell>
          <cell r="S30">
            <v>5071886.72</v>
          </cell>
          <cell r="T30">
            <v>6339581.2000000002</v>
          </cell>
          <cell r="U30">
            <v>7519915.1899999995</v>
          </cell>
          <cell r="V30">
            <v>4691042.88</v>
          </cell>
          <cell r="W30">
            <v>5634671.8799999999</v>
          </cell>
          <cell r="X30">
            <v>4979005.66</v>
          </cell>
          <cell r="Y30">
            <v>3141403</v>
          </cell>
          <cell r="Z30">
            <v>5513710</v>
          </cell>
          <cell r="AA30">
            <v>6268601</v>
          </cell>
        </row>
        <row r="31">
          <cell r="A31" t="str">
            <v>Tributos, Contribuciones y Derechos por Pagar</v>
          </cell>
          <cell r="B31">
            <v>8958720.5899999999</v>
          </cell>
          <cell r="C31">
            <v>9127198.1699999999</v>
          </cell>
          <cell r="D31">
            <v>8796989.8100000005</v>
          </cell>
          <cell r="E31">
            <v>6344119.3600000003</v>
          </cell>
          <cell r="F31">
            <v>6031040.54</v>
          </cell>
          <cell r="G31">
            <v>7199340.8200000003</v>
          </cell>
          <cell r="H31">
            <v>6078902.2400000002</v>
          </cell>
          <cell r="I31">
            <v>7068482.9000000004</v>
          </cell>
          <cell r="J31">
            <v>7206641.5700000003</v>
          </cell>
          <cell r="K31">
            <v>7691632.8700000001</v>
          </cell>
          <cell r="L31">
            <v>9159828.2899999991</v>
          </cell>
          <cell r="M31">
            <v>8635339.3499999996</v>
          </cell>
          <cell r="N31">
            <v>10875712.140000001</v>
          </cell>
          <cell r="O31">
            <v>12034172.24</v>
          </cell>
          <cell r="P31">
            <v>9951027.25</v>
          </cell>
          <cell r="Q31">
            <v>10989331.26</v>
          </cell>
          <cell r="R31">
            <v>10596085.960000001</v>
          </cell>
          <cell r="S31">
            <v>12160089.140000001</v>
          </cell>
          <cell r="T31">
            <v>14504590.390000001</v>
          </cell>
          <cell r="U31">
            <v>17497207.280000001</v>
          </cell>
          <cell r="V31">
            <v>17978270.239999998</v>
          </cell>
          <cell r="W31">
            <v>20388724.649999999</v>
          </cell>
          <cell r="X31">
            <v>20372043.920000002</v>
          </cell>
          <cell r="Y31">
            <v>21772089.41</v>
          </cell>
          <cell r="Z31">
            <v>24602896.07</v>
          </cell>
          <cell r="AA31">
            <v>26420552.969999999</v>
          </cell>
        </row>
        <row r="32">
          <cell r="A32" t="str">
            <v>Cuentas por Pagar Reaseguradoras y EPS</v>
          </cell>
          <cell r="B32">
            <v>572809.75</v>
          </cell>
          <cell r="C32">
            <v>827995.5</v>
          </cell>
          <cell r="D32">
            <v>882696.59</v>
          </cell>
          <cell r="E32">
            <v>953712.2</v>
          </cell>
          <cell r="F32">
            <v>1056634.8899999999</v>
          </cell>
          <cell r="G32">
            <v>1140865.95</v>
          </cell>
          <cell r="H32">
            <v>875881.35</v>
          </cell>
          <cell r="I32">
            <v>994096.91</v>
          </cell>
          <cell r="J32">
            <v>1066090.7</v>
          </cell>
          <cell r="K32">
            <v>839685.4</v>
          </cell>
          <cell r="L32">
            <v>257955</v>
          </cell>
          <cell r="M32">
            <v>88909</v>
          </cell>
          <cell r="N32">
            <v>254880.63</v>
          </cell>
          <cell r="O32">
            <v>373332.96</v>
          </cell>
          <cell r="P32">
            <v>518233.41</v>
          </cell>
          <cell r="Q32">
            <v>590968.51</v>
          </cell>
          <cell r="R32">
            <v>713707.38</v>
          </cell>
          <cell r="S32">
            <v>558881.87</v>
          </cell>
          <cell r="T32">
            <v>682982.33</v>
          </cell>
          <cell r="U32">
            <v>813569.56</v>
          </cell>
          <cell r="V32">
            <v>663692</v>
          </cell>
          <cell r="W32">
            <v>626699</v>
          </cell>
          <cell r="X32">
            <v>750784</v>
          </cell>
          <cell r="Y32">
            <v>638780</v>
          </cell>
          <cell r="Z32">
            <v>791527.01</v>
          </cell>
          <cell r="AA32">
            <v>877529.29</v>
          </cell>
        </row>
        <row r="33">
          <cell r="A33" t="str">
            <v>Cuentas por Pagar diversas</v>
          </cell>
          <cell r="B33">
            <v>18559395.370000001</v>
          </cell>
          <cell r="C33">
            <v>20100708.93</v>
          </cell>
          <cell r="D33">
            <v>18197857.879999999</v>
          </cell>
          <cell r="E33">
            <v>20738893.969999999</v>
          </cell>
          <cell r="F33">
            <v>19257663.260000002</v>
          </cell>
          <cell r="G33">
            <v>21284188.949999999</v>
          </cell>
          <cell r="H33">
            <v>20761764.699999999</v>
          </cell>
          <cell r="I33">
            <v>20730829.920000002</v>
          </cell>
          <cell r="J33">
            <v>21801499.420000002</v>
          </cell>
          <cell r="K33">
            <v>21919693.32</v>
          </cell>
          <cell r="L33">
            <v>25947999.960000001</v>
          </cell>
          <cell r="M33">
            <v>25443164.329999998</v>
          </cell>
          <cell r="N33">
            <v>25294482.210000001</v>
          </cell>
          <cell r="O33">
            <v>25181976.260000002</v>
          </cell>
          <cell r="P33">
            <v>25707749.579999998</v>
          </cell>
          <cell r="Q33">
            <v>26942704.280000001</v>
          </cell>
          <cell r="R33">
            <v>29719624.27</v>
          </cell>
          <cell r="S33">
            <v>31226002.219999999</v>
          </cell>
          <cell r="T33">
            <v>30925850.329999998</v>
          </cell>
          <cell r="U33">
            <v>32236425.420000002</v>
          </cell>
          <cell r="V33">
            <v>33366883.710000001</v>
          </cell>
          <cell r="W33">
            <v>35234648.729999997</v>
          </cell>
          <cell r="X33">
            <v>38382374.280000001</v>
          </cell>
          <cell r="Y33">
            <v>32780461.489999998</v>
          </cell>
          <cell r="Z33">
            <v>34810173.32</v>
          </cell>
          <cell r="AA33">
            <v>37263499.899999999</v>
          </cell>
        </row>
        <row r="34">
          <cell r="A34" t="str">
            <v>Provisiones</v>
          </cell>
          <cell r="B34">
            <v>1921041.63</v>
          </cell>
          <cell r="C34">
            <v>2290128.88</v>
          </cell>
          <cell r="D34">
            <v>6760162.0499999998</v>
          </cell>
          <cell r="E34">
            <v>7043450.9900000002</v>
          </cell>
          <cell r="F34">
            <v>6340786.6500000004</v>
          </cell>
          <cell r="G34">
            <v>6631972.2199999997</v>
          </cell>
          <cell r="H34">
            <v>6173428.4400000004</v>
          </cell>
          <cell r="I34">
            <v>6645600.5</v>
          </cell>
          <cell r="J34">
            <v>7087018.2199999997</v>
          </cell>
          <cell r="K34">
            <v>7504827.9299999997</v>
          </cell>
          <cell r="L34">
            <v>6719226.6500000004</v>
          </cell>
          <cell r="M34">
            <v>1843583.28</v>
          </cell>
          <cell r="N34">
            <v>2343360.4</v>
          </cell>
          <cell r="O34">
            <v>2788010.68</v>
          </cell>
          <cell r="P34">
            <v>3335293.18</v>
          </cell>
          <cell r="Q34">
            <v>3891760.12</v>
          </cell>
          <cell r="R34">
            <v>2853212.21</v>
          </cell>
          <cell r="S34">
            <v>3406577.21</v>
          </cell>
          <cell r="T34">
            <v>2428954.14</v>
          </cell>
          <cell r="U34">
            <v>3936027.18</v>
          </cell>
          <cell r="V34">
            <v>4554243.71</v>
          </cell>
          <cell r="W34">
            <v>5202533.3899999997</v>
          </cell>
          <cell r="X34">
            <v>4574957.62</v>
          </cell>
          <cell r="Y34">
            <v>4154558.35</v>
          </cell>
          <cell r="Z34">
            <v>4441529.62</v>
          </cell>
          <cell r="AA34">
            <v>4686544.3099999996</v>
          </cell>
        </row>
        <row r="35">
          <cell r="A35" t="str">
            <v>Parte Corriente de las Deudas Largo Plazo</v>
          </cell>
          <cell r="B35" t="str">
            <v>-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  <cell r="L35" t="str">
            <v>-</v>
          </cell>
          <cell r="M35" t="str">
            <v>-</v>
          </cell>
          <cell r="N35" t="str">
            <v>-</v>
          </cell>
          <cell r="O35" t="str">
            <v>-</v>
          </cell>
          <cell r="P35" t="str">
            <v>-</v>
          </cell>
          <cell r="Q35" t="str">
            <v>-</v>
          </cell>
          <cell r="R35" t="str">
            <v>-</v>
          </cell>
          <cell r="S35" t="str">
            <v>-</v>
          </cell>
          <cell r="T35" t="str">
            <v>-</v>
          </cell>
          <cell r="U35" t="str">
            <v>-</v>
          </cell>
          <cell r="V35" t="str">
            <v>-</v>
          </cell>
          <cell r="W35" t="str">
            <v>-</v>
          </cell>
          <cell r="X35" t="str">
            <v>-</v>
          </cell>
          <cell r="Y35" t="str">
            <v>-</v>
          </cell>
          <cell r="Z35" t="str">
            <v>-</v>
          </cell>
          <cell r="AA35" t="str">
            <v>-</v>
          </cell>
        </row>
        <row r="36">
          <cell r="A36" t="str">
            <v>Sobregiros y Prestamos Bancarios</v>
          </cell>
          <cell r="O36" t="str">
            <v>-</v>
          </cell>
          <cell r="P36">
            <v>114</v>
          </cell>
          <cell r="Q36">
            <v>50</v>
          </cell>
          <cell r="S36" t="str">
            <v>-</v>
          </cell>
          <cell r="T36">
            <v>17817</v>
          </cell>
          <cell r="U36" t="str">
            <v>-</v>
          </cell>
          <cell r="V36" t="str">
            <v>-</v>
          </cell>
          <cell r="W36" t="str">
            <v>-</v>
          </cell>
          <cell r="X36">
            <v>1008</v>
          </cell>
          <cell r="Y36" t="str">
            <v>-</v>
          </cell>
          <cell r="Z36" t="str">
            <v>-</v>
          </cell>
          <cell r="AA36" t="str">
            <v>-</v>
          </cell>
        </row>
        <row r="37">
          <cell r="A37" t="str">
            <v>TOTAL PASIVO CORRIENTE</v>
          </cell>
          <cell r="B37">
            <v>163093654.95000002</v>
          </cell>
          <cell r="C37">
            <v>171134800.84999999</v>
          </cell>
          <cell r="D37">
            <v>167611854.06999999</v>
          </cell>
          <cell r="E37">
            <v>163370753.56</v>
          </cell>
          <cell r="F37">
            <v>165720597.09</v>
          </cell>
          <cell r="G37">
            <v>172560314.97999999</v>
          </cell>
          <cell r="H37">
            <v>168223075.50999996</v>
          </cell>
          <cell r="I37">
            <v>171728840.44</v>
          </cell>
          <cell r="J37">
            <v>171301023.03999999</v>
          </cell>
          <cell r="K37">
            <v>173803502.09999999</v>
          </cell>
          <cell r="L37">
            <v>178136866.77000001</v>
          </cell>
          <cell r="M37">
            <v>167511610.53</v>
          </cell>
          <cell r="N37">
            <v>178495115.96000004</v>
          </cell>
          <cell r="O37">
            <v>189127032.67000002</v>
          </cell>
          <cell r="P37">
            <v>188449160.10000002</v>
          </cell>
          <cell r="Q37">
            <v>188016419.05999997</v>
          </cell>
          <cell r="R37">
            <v>189701879.51000005</v>
          </cell>
          <cell r="S37">
            <v>193047524.10000002</v>
          </cell>
          <cell r="T37">
            <v>197207592.43000001</v>
          </cell>
          <cell r="U37">
            <v>206926968.47000003</v>
          </cell>
          <cell r="V37">
            <v>210738479.70000002</v>
          </cell>
          <cell r="W37">
            <v>216863712.14999998</v>
          </cell>
          <cell r="X37">
            <v>228244944.95000002</v>
          </cell>
          <cell r="Y37">
            <v>215563428.04999998</v>
          </cell>
          <cell r="Z37">
            <v>226074309.94999996</v>
          </cell>
          <cell r="AA37">
            <v>237206682.81999999</v>
          </cell>
        </row>
        <row r="38">
          <cell r="A38" t="str">
            <v>Obligaciones a largo plazo</v>
          </cell>
          <cell r="B38" t="str">
            <v>-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 t="str">
            <v>-</v>
          </cell>
          <cell r="Q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B39" t="str">
            <v>-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  <cell r="L39" t="str">
            <v>-</v>
          </cell>
          <cell r="M39" t="str">
            <v>-</v>
          </cell>
          <cell r="N39" t="str">
            <v>-</v>
          </cell>
          <cell r="O39" t="str">
            <v>-</v>
          </cell>
          <cell r="P39" t="str">
            <v>-</v>
          </cell>
          <cell r="Q39" t="str">
            <v>-</v>
          </cell>
          <cell r="R39" t="str">
            <v>-</v>
          </cell>
          <cell r="S39" t="str">
            <v>-</v>
          </cell>
          <cell r="T39" t="str">
            <v>-</v>
          </cell>
          <cell r="U39" t="str">
            <v>-</v>
          </cell>
          <cell r="V39" t="str">
            <v>-</v>
          </cell>
          <cell r="W39" t="str">
            <v>-</v>
          </cell>
          <cell r="X39" t="str">
            <v>-</v>
          </cell>
          <cell r="Y39" t="str">
            <v>-</v>
          </cell>
          <cell r="Z39" t="str">
            <v>-</v>
          </cell>
          <cell r="AA39" t="str">
            <v>-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4457.62</v>
          </cell>
          <cell r="H40">
            <v>5871.67</v>
          </cell>
          <cell r="I40">
            <v>5384.29</v>
          </cell>
          <cell r="J40">
            <v>73985.33</v>
          </cell>
          <cell r="K40">
            <v>51184.1</v>
          </cell>
          <cell r="L40">
            <v>30996.720000000001</v>
          </cell>
          <cell r="M40">
            <v>8058.43</v>
          </cell>
          <cell r="N40">
            <v>7615.66</v>
          </cell>
          <cell r="O40">
            <v>7240.02</v>
          </cell>
          <cell r="P40">
            <v>6882.9</v>
          </cell>
          <cell r="Q40">
            <v>20394.16</v>
          </cell>
          <cell r="R40">
            <v>19732.669999999998</v>
          </cell>
          <cell r="S40">
            <v>19007.41</v>
          </cell>
          <cell r="T40">
            <v>18372.68</v>
          </cell>
          <cell r="U40">
            <v>17570.89</v>
          </cell>
          <cell r="V40">
            <v>16879.27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4457.62</v>
          </cell>
          <cell r="H41">
            <v>5871.67</v>
          </cell>
          <cell r="I41">
            <v>5384.29</v>
          </cell>
          <cell r="J41">
            <v>73985.33</v>
          </cell>
          <cell r="K41">
            <v>51184.1</v>
          </cell>
          <cell r="L41">
            <v>30996.720000000001</v>
          </cell>
          <cell r="M41">
            <v>8058.43</v>
          </cell>
          <cell r="N41">
            <v>7615.66</v>
          </cell>
          <cell r="O41">
            <v>7240.02</v>
          </cell>
          <cell r="P41">
            <v>6882.9</v>
          </cell>
          <cell r="Q41">
            <v>20394.16</v>
          </cell>
          <cell r="R41">
            <v>19732.669999999998</v>
          </cell>
          <cell r="S41">
            <v>19007.41</v>
          </cell>
          <cell r="T41">
            <v>18372.68</v>
          </cell>
          <cell r="U41">
            <v>17570.89</v>
          </cell>
          <cell r="V41">
            <v>16879.27</v>
          </cell>
          <cell r="W41">
            <v>246140.73</v>
          </cell>
          <cell r="X41">
            <v>128583.18</v>
          </cell>
          <cell r="Y41">
            <v>285419.15999999997</v>
          </cell>
          <cell r="Z41">
            <v>340003.66</v>
          </cell>
          <cell r="AA41">
            <v>330537.89</v>
          </cell>
        </row>
        <row r="42">
          <cell r="A42" t="str">
            <v xml:space="preserve">TOTAL PASIVO </v>
          </cell>
          <cell r="B42">
            <v>163095485.95000002</v>
          </cell>
          <cell r="C42">
            <v>171136631.84999999</v>
          </cell>
          <cell r="D42">
            <v>167613685.06999999</v>
          </cell>
          <cell r="E42">
            <v>163372584.56</v>
          </cell>
          <cell r="F42">
            <v>165722428.09</v>
          </cell>
          <cell r="G42">
            <v>172564772.59999999</v>
          </cell>
          <cell r="H42">
            <v>168228947.17999995</v>
          </cell>
          <cell r="I42">
            <v>171734224.72999999</v>
          </cell>
          <cell r="J42">
            <v>171375008.37</v>
          </cell>
          <cell r="K42">
            <v>173854686.19999999</v>
          </cell>
          <cell r="L42">
            <v>178167863.49000001</v>
          </cell>
          <cell r="M42">
            <v>167519668.96000001</v>
          </cell>
          <cell r="N42">
            <v>178502731.62000003</v>
          </cell>
          <cell r="O42">
            <v>189134272.69000003</v>
          </cell>
          <cell r="P42">
            <v>188456043.00000003</v>
          </cell>
          <cell r="Q42">
            <v>188036813.21999997</v>
          </cell>
          <cell r="R42">
            <v>189721612.18000004</v>
          </cell>
          <cell r="S42">
            <v>193066531.51000002</v>
          </cell>
          <cell r="T42">
            <v>197225965.11000001</v>
          </cell>
          <cell r="U42">
            <v>206944539.36000001</v>
          </cell>
          <cell r="V42">
            <v>210755358.97000003</v>
          </cell>
          <cell r="W42">
            <v>217109852.87999997</v>
          </cell>
          <cell r="X42">
            <v>228373528.13000003</v>
          </cell>
          <cell r="Y42">
            <v>215848847.20999998</v>
          </cell>
          <cell r="Z42">
            <v>226414313.60999995</v>
          </cell>
          <cell r="AA42">
            <v>237537220.70999998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57723792</v>
          </cell>
          <cell r="C44">
            <v>52349792</v>
          </cell>
          <cell r="D44">
            <v>52349792</v>
          </cell>
          <cell r="E44">
            <v>52349792</v>
          </cell>
          <cell r="F44">
            <v>52349792</v>
          </cell>
          <cell r="G44">
            <v>52349792</v>
          </cell>
          <cell r="H44">
            <v>52349792</v>
          </cell>
          <cell r="I44">
            <v>53032346.689999998</v>
          </cell>
          <cell r="J44">
            <v>53032346.689999998</v>
          </cell>
          <cell r="K44">
            <v>53032346.689999998</v>
          </cell>
          <cell r="L44">
            <v>53032346.689999998</v>
          </cell>
          <cell r="M44">
            <v>53740792</v>
          </cell>
          <cell r="N44">
            <v>55433336</v>
          </cell>
          <cell r="O44">
            <v>56408585</v>
          </cell>
          <cell r="P44">
            <v>57930792</v>
          </cell>
          <cell r="Q44">
            <v>59490792</v>
          </cell>
          <cell r="R44">
            <v>59490792</v>
          </cell>
          <cell r="S44">
            <v>59490792</v>
          </cell>
          <cell r="T44">
            <v>59490792</v>
          </cell>
          <cell r="U44">
            <v>60490792</v>
          </cell>
          <cell r="V44">
            <v>60815792</v>
          </cell>
          <cell r="W44">
            <v>62595792</v>
          </cell>
          <cell r="X44">
            <v>64118292</v>
          </cell>
          <cell r="Y44">
            <v>64118292</v>
          </cell>
          <cell r="Z44">
            <v>64118292</v>
          </cell>
          <cell r="AA44">
            <v>64118292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 t="str">
            <v>-</v>
          </cell>
          <cell r="C46" t="str">
            <v>-</v>
          </cell>
          <cell r="D46" t="str">
            <v>-</v>
          </cell>
          <cell r="E46" t="str">
            <v>-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</row>
        <row r="47">
          <cell r="A47" t="str">
            <v>Reservas</v>
          </cell>
          <cell r="B47">
            <v>2232583</v>
          </cell>
          <cell r="C47">
            <v>2232583</v>
          </cell>
          <cell r="D47">
            <v>3754975</v>
          </cell>
          <cell r="E47">
            <v>3754975</v>
          </cell>
          <cell r="F47">
            <v>3754975</v>
          </cell>
          <cell r="G47">
            <v>3754975</v>
          </cell>
          <cell r="H47">
            <v>3754975</v>
          </cell>
          <cell r="I47">
            <v>3754975</v>
          </cell>
          <cell r="J47">
            <v>3754975</v>
          </cell>
          <cell r="K47">
            <v>3754975</v>
          </cell>
          <cell r="L47">
            <v>3754975</v>
          </cell>
          <cell r="M47">
            <v>3754975</v>
          </cell>
          <cell r="N47">
            <v>3754975</v>
          </cell>
          <cell r="O47">
            <v>3754975</v>
          </cell>
          <cell r="P47">
            <v>5494035</v>
          </cell>
          <cell r="Q47">
            <v>6076870</v>
          </cell>
          <cell r="R47">
            <v>6076870</v>
          </cell>
          <cell r="S47">
            <v>6076870</v>
          </cell>
          <cell r="T47">
            <v>6076870</v>
          </cell>
          <cell r="U47">
            <v>6076870</v>
          </cell>
          <cell r="V47">
            <v>6076870</v>
          </cell>
          <cell r="W47">
            <v>6076870</v>
          </cell>
          <cell r="X47">
            <v>6076870</v>
          </cell>
          <cell r="Y47">
            <v>6076870</v>
          </cell>
          <cell r="Z47">
            <v>6076870</v>
          </cell>
          <cell r="AA47">
            <v>8230784</v>
          </cell>
        </row>
        <row r="48">
          <cell r="A48" t="str">
            <v>Resultados Acumulados</v>
          </cell>
          <cell r="B48">
            <v>3849647.8100000005</v>
          </cell>
          <cell r="C48">
            <v>9223647.8100000005</v>
          </cell>
          <cell r="D48">
            <v>-6000272.1899999995</v>
          </cell>
          <cell r="E48">
            <v>-6000272.1899999995</v>
          </cell>
          <cell r="F48">
            <v>-6000272.1899999995</v>
          </cell>
          <cell r="G48">
            <v>-6000272.1899999995</v>
          </cell>
          <cell r="H48">
            <v>-6000272.1899999995</v>
          </cell>
          <cell r="I48">
            <v>-8313701.1899999995</v>
          </cell>
          <cell r="J48">
            <v>-6000276.8100000005</v>
          </cell>
          <cell r="K48">
            <v>-6000276.8100000005</v>
          </cell>
          <cell r="L48">
            <v>-6000276.8100000005</v>
          </cell>
          <cell r="M48">
            <v>-6000277.1899999995</v>
          </cell>
          <cell r="N48">
            <v>17299530.27</v>
          </cell>
          <cell r="O48">
            <v>17299530.27</v>
          </cell>
          <cell r="P48">
            <v>15560578.27</v>
          </cell>
          <cell r="Q48">
            <v>14368642.27</v>
          </cell>
          <cell r="R48">
            <v>14368641.27</v>
          </cell>
          <cell r="S48">
            <v>14368641.27</v>
          </cell>
          <cell r="T48">
            <v>14368641.27</v>
          </cell>
          <cell r="U48">
            <v>-4960340.7300000004</v>
          </cell>
          <cell r="V48">
            <v>-4960340.7300000004</v>
          </cell>
          <cell r="W48">
            <v>-4960340.7300000004</v>
          </cell>
          <cell r="X48">
            <v>-4960340.7300000004</v>
          </cell>
          <cell r="Y48">
            <v>-4960340.7300000004</v>
          </cell>
          <cell r="Z48">
            <v>47112723.810000002</v>
          </cell>
          <cell r="AA48">
            <v>44958808.810000002</v>
          </cell>
        </row>
        <row r="49">
          <cell r="A49" t="str">
            <v>Resultados del ejercicio</v>
          </cell>
          <cell r="B49">
            <v>2077197.1699999997</v>
          </cell>
          <cell r="C49">
            <v>4949289.6100000003</v>
          </cell>
          <cell r="D49">
            <v>5795275.6200000001</v>
          </cell>
          <cell r="E49">
            <v>8579626.0600000005</v>
          </cell>
          <cell r="F49">
            <v>12833824.300000001</v>
          </cell>
          <cell r="G49">
            <v>15560692.93</v>
          </cell>
          <cell r="H49">
            <v>14991177.939999999</v>
          </cell>
          <cell r="I49">
            <v>16259153.580000002</v>
          </cell>
          <cell r="J49">
            <v>13445275.98</v>
          </cell>
          <cell r="K49">
            <v>14673378.640000001</v>
          </cell>
          <cell r="L49">
            <v>17572917.770000003</v>
          </cell>
          <cell r="M49">
            <v>23707000.460000001</v>
          </cell>
          <cell r="N49">
            <v>2988278.81</v>
          </cell>
          <cell r="O49">
            <v>7269770.7000000002</v>
          </cell>
          <cell r="P49">
            <v>9557619.7899999991</v>
          </cell>
          <cell r="Q49">
            <v>16399034.350000001</v>
          </cell>
          <cell r="R49">
            <v>21318543.149999999</v>
          </cell>
          <cell r="S49">
            <v>25295545.59</v>
          </cell>
          <cell r="T49">
            <v>30022768.16</v>
          </cell>
          <cell r="U49">
            <v>35567207.450000003</v>
          </cell>
          <cell r="V49">
            <v>38334839.359999999</v>
          </cell>
          <cell r="W49">
            <v>43171104.280000001</v>
          </cell>
          <cell r="X49">
            <v>46672954.770000003</v>
          </cell>
          <cell r="Y49">
            <v>52073065.539999999</v>
          </cell>
          <cell r="Z49">
            <v>4074358.12</v>
          </cell>
          <cell r="AA49">
            <v>8157225.8399999999</v>
          </cell>
        </row>
        <row r="50">
          <cell r="A50" t="str">
            <v>Superávit por Valorizaciones de Inversiones</v>
          </cell>
          <cell r="B50" t="str">
            <v>-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 t="str">
            <v>-</v>
          </cell>
          <cell r="Q50">
            <v>-193317</v>
          </cell>
          <cell r="R50">
            <v>-551368</v>
          </cell>
          <cell r="S50">
            <v>-724304</v>
          </cell>
          <cell r="T50">
            <v>-770296</v>
          </cell>
          <cell r="U50">
            <v>-455172</v>
          </cell>
          <cell r="V50">
            <v>-70095</v>
          </cell>
          <cell r="W50">
            <v>371028</v>
          </cell>
          <cell r="X50">
            <v>466990</v>
          </cell>
          <cell r="Y50">
            <v>552041</v>
          </cell>
          <cell r="Z50">
            <v>-72390</v>
          </cell>
          <cell r="AA50">
            <v>2746</v>
          </cell>
        </row>
        <row r="51">
          <cell r="A51" t="str">
            <v>TOTAL PATRIMONIO NETO</v>
          </cell>
          <cell r="B51">
            <v>65884669.980000004</v>
          </cell>
          <cell r="C51">
            <v>68756762.420000002</v>
          </cell>
          <cell r="D51">
            <v>55901220.43</v>
          </cell>
          <cell r="E51">
            <v>58685570.870000005</v>
          </cell>
          <cell r="F51">
            <v>62939769.109999999</v>
          </cell>
          <cell r="G51">
            <v>65666637.740000002</v>
          </cell>
          <cell r="H51">
            <v>65097122.75</v>
          </cell>
          <cell r="I51">
            <v>64734359.390000001</v>
          </cell>
          <cell r="J51">
            <v>64234334.170000002</v>
          </cell>
          <cell r="K51">
            <v>65445208.829999998</v>
          </cell>
          <cell r="L51">
            <v>68365768.960000008</v>
          </cell>
          <cell r="M51">
            <v>75392293.270000011</v>
          </cell>
          <cell r="N51">
            <v>79611902.079999998</v>
          </cell>
          <cell r="O51">
            <v>84888540.969999999</v>
          </cell>
          <cell r="P51">
            <v>88545165.060000002</v>
          </cell>
          <cell r="Q51">
            <v>96144161.620000005</v>
          </cell>
          <cell r="R51">
            <v>100705618.41999999</v>
          </cell>
          <cell r="S51">
            <v>104509684.86</v>
          </cell>
          <cell r="T51">
            <v>109190915.42999999</v>
          </cell>
          <cell r="U51">
            <v>96721496.719999999</v>
          </cell>
          <cell r="V51">
            <v>100199205.63</v>
          </cell>
          <cell r="W51">
            <v>107256594.55</v>
          </cell>
          <cell r="X51">
            <v>112376906.03999999</v>
          </cell>
          <cell r="Y51">
            <v>117862067.81</v>
          </cell>
          <cell r="Z51">
            <v>121311993.93000001</v>
          </cell>
          <cell r="AA51">
            <v>125469996.65000001</v>
          </cell>
        </row>
        <row r="52">
          <cell r="A52" t="str">
            <v>TOTAL PASIVO Y PATRIMONIO NETO</v>
          </cell>
          <cell r="B52">
            <v>228980155.93000001</v>
          </cell>
          <cell r="C52">
            <v>239893394.26999998</v>
          </cell>
          <cell r="D52">
            <v>223514905.5</v>
          </cell>
          <cell r="E52">
            <v>222058155.43000001</v>
          </cell>
          <cell r="F52">
            <v>228662197.19999999</v>
          </cell>
          <cell r="G52">
            <v>238231410.34</v>
          </cell>
          <cell r="H52">
            <v>233326069.92999995</v>
          </cell>
          <cell r="I52">
            <v>236468584.12</v>
          </cell>
          <cell r="J52">
            <v>235609342.54000002</v>
          </cell>
          <cell r="K52">
            <v>239299895.02999997</v>
          </cell>
          <cell r="L52">
            <v>246533632.45000002</v>
          </cell>
          <cell r="M52">
            <v>242911962.23000002</v>
          </cell>
          <cell r="N52">
            <v>258114633.70000005</v>
          </cell>
          <cell r="O52">
            <v>274022813.66000003</v>
          </cell>
          <cell r="P52">
            <v>277001208.06000006</v>
          </cell>
          <cell r="Q52">
            <v>284180974.83999997</v>
          </cell>
          <cell r="R52">
            <v>290427230.60000002</v>
          </cell>
          <cell r="S52">
            <v>297576216.37</v>
          </cell>
          <cell r="T52">
            <v>306416880.54000002</v>
          </cell>
          <cell r="U52">
            <v>303666036.08000004</v>
          </cell>
          <cell r="V52">
            <v>310954564.60000002</v>
          </cell>
          <cell r="W52">
            <v>324366447.42999995</v>
          </cell>
          <cell r="X52">
            <v>340750434.17000002</v>
          </cell>
          <cell r="Y52">
            <v>333710915.01999998</v>
          </cell>
          <cell r="Z52">
            <v>347726307.53999996</v>
          </cell>
          <cell r="AA52">
            <v>363007217.36000001</v>
          </cell>
        </row>
      </sheetData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>
        <row r="1">
          <cell r="B1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B4">
            <v>1</v>
          </cell>
        </row>
      </sheetData>
      <sheetData sheetId="11"/>
      <sheetData sheetId="12"/>
      <sheetData sheetId="13"/>
      <sheetData sheetId="14"/>
      <sheetData sheetId="15">
        <row r="4">
          <cell r="B4">
            <v>1</v>
          </cell>
        </row>
      </sheetData>
      <sheetData sheetId="16"/>
      <sheetData sheetId="17"/>
      <sheetData sheetId="18"/>
      <sheetData sheetId="19"/>
      <sheetData sheetId="20">
        <row r="4">
          <cell r="B4">
            <v>1</v>
          </cell>
        </row>
      </sheetData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</row>
        <row r="7">
          <cell r="A7" t="str">
            <v>Aportes de Afiliados</v>
          </cell>
          <cell r="B7">
            <v>376540</v>
          </cell>
          <cell r="C7">
            <v>692885</v>
          </cell>
          <cell r="D7">
            <v>1167404</v>
          </cell>
          <cell r="E7">
            <v>1837324</v>
          </cell>
          <cell r="F7">
            <v>2357866</v>
          </cell>
          <cell r="G7">
            <v>3048187</v>
          </cell>
          <cell r="H7">
            <v>3551040</v>
          </cell>
          <cell r="I7">
            <v>4081733</v>
          </cell>
          <cell r="J7">
            <v>4740281</v>
          </cell>
          <cell r="K7">
            <v>5441983</v>
          </cell>
          <cell r="L7">
            <v>6185215</v>
          </cell>
          <cell r="M7">
            <v>6961955</v>
          </cell>
          <cell r="N7">
            <v>703250</v>
          </cell>
          <cell r="O7">
            <v>1378234</v>
          </cell>
          <cell r="P7">
            <v>2065395</v>
          </cell>
          <cell r="Q7">
            <v>2691456</v>
          </cell>
          <cell r="R7">
            <v>3447759</v>
          </cell>
          <cell r="S7">
            <v>4105206</v>
          </cell>
          <cell r="T7">
            <v>4830545</v>
          </cell>
          <cell r="U7">
            <v>5539188</v>
          </cell>
          <cell r="V7">
            <v>6266408</v>
          </cell>
          <cell r="W7">
            <v>7067077</v>
          </cell>
          <cell r="X7">
            <v>7910109</v>
          </cell>
          <cell r="Y7">
            <v>8630992</v>
          </cell>
          <cell r="Z7">
            <v>625214</v>
          </cell>
          <cell r="AA7">
            <v>1081696</v>
          </cell>
          <cell r="AB7">
            <v>1572737</v>
          </cell>
          <cell r="AC7">
            <v>1957896</v>
          </cell>
          <cell r="AD7">
            <v>2362974</v>
          </cell>
          <cell r="AE7">
            <v>2714789</v>
          </cell>
        </row>
        <row r="8">
          <cell r="A8" t="str">
            <v>Aportes Cedidos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</row>
        <row r="9">
          <cell r="A9" t="str">
            <v>Ajuste de RAND</v>
          </cell>
          <cell r="B9">
            <v>-2743</v>
          </cell>
          <cell r="C9">
            <v>-28838</v>
          </cell>
          <cell r="D9">
            <v>-30158</v>
          </cell>
          <cell r="E9">
            <v>35764</v>
          </cell>
          <cell r="F9">
            <v>27487</v>
          </cell>
          <cell r="G9">
            <v>60121</v>
          </cell>
          <cell r="H9">
            <v>38449</v>
          </cell>
          <cell r="I9">
            <v>44695</v>
          </cell>
          <cell r="J9">
            <v>64062</v>
          </cell>
          <cell r="K9">
            <v>41127</v>
          </cell>
          <cell r="L9">
            <v>74117</v>
          </cell>
          <cell r="M9">
            <v>107561</v>
          </cell>
          <cell r="N9">
            <v>163195</v>
          </cell>
          <cell r="O9">
            <v>65525</v>
          </cell>
          <cell r="P9">
            <v>100283</v>
          </cell>
          <cell r="Q9">
            <v>97012</v>
          </cell>
          <cell r="R9">
            <v>122008</v>
          </cell>
          <cell r="S9">
            <v>111776</v>
          </cell>
          <cell r="T9">
            <v>109348</v>
          </cell>
          <cell r="U9">
            <v>119012</v>
          </cell>
          <cell r="V9">
            <v>165508</v>
          </cell>
          <cell r="W9">
            <v>147185</v>
          </cell>
          <cell r="X9">
            <v>211123</v>
          </cell>
          <cell r="Y9">
            <v>125695</v>
          </cell>
          <cell r="Z9">
            <v>-89908</v>
          </cell>
          <cell r="AA9">
            <v>-131178</v>
          </cell>
          <cell r="AB9">
            <v>-130109</v>
          </cell>
          <cell r="AC9">
            <v>-145116</v>
          </cell>
          <cell r="AD9">
            <v>-161839</v>
          </cell>
          <cell r="AE9">
            <v>-196670</v>
          </cell>
        </row>
        <row r="10">
          <cell r="A10" t="str">
            <v>INGRESOS NETOS POR APORTES</v>
          </cell>
          <cell r="B10">
            <v>379283</v>
          </cell>
          <cell r="C10">
            <v>721723</v>
          </cell>
          <cell r="D10">
            <v>1197562</v>
          </cell>
          <cell r="E10">
            <v>1801560</v>
          </cell>
          <cell r="F10">
            <v>2330379</v>
          </cell>
          <cell r="G10">
            <v>2988066</v>
          </cell>
          <cell r="H10">
            <v>3512591</v>
          </cell>
          <cell r="I10">
            <v>4037038</v>
          </cell>
          <cell r="J10">
            <v>4676219</v>
          </cell>
          <cell r="K10">
            <v>5400856</v>
          </cell>
          <cell r="L10">
            <v>6111098</v>
          </cell>
          <cell r="M10">
            <v>6854394</v>
          </cell>
          <cell r="N10">
            <v>540055</v>
          </cell>
          <cell r="O10">
            <v>1312709</v>
          </cell>
          <cell r="P10">
            <v>1965112</v>
          </cell>
          <cell r="Q10">
            <v>2594444</v>
          </cell>
          <cell r="R10">
            <v>3325751</v>
          </cell>
          <cell r="S10">
            <v>3993430</v>
          </cell>
          <cell r="T10">
            <v>4721197</v>
          </cell>
          <cell r="U10">
            <v>5420176</v>
          </cell>
          <cell r="V10">
            <v>6100900</v>
          </cell>
          <cell r="W10">
            <v>6919892</v>
          </cell>
          <cell r="X10">
            <v>7698986</v>
          </cell>
          <cell r="Y10">
            <v>8505297</v>
          </cell>
          <cell r="Z10">
            <v>715122</v>
          </cell>
          <cell r="AA10">
            <v>1212874</v>
          </cell>
          <cell r="AB10">
            <v>1702846</v>
          </cell>
          <cell r="AC10">
            <v>2103012</v>
          </cell>
          <cell r="AD10">
            <v>2524813</v>
          </cell>
          <cell r="AE10">
            <v>2911459</v>
          </cell>
        </row>
        <row r="11">
          <cell r="A11" t="str">
            <v>Prestaciones de Servicios de Salud</v>
          </cell>
          <cell r="B11">
            <v>152196</v>
          </cell>
          <cell r="C11">
            <v>410775</v>
          </cell>
          <cell r="D11">
            <v>818731</v>
          </cell>
          <cell r="E11">
            <v>1034640</v>
          </cell>
          <cell r="F11">
            <v>1582087</v>
          </cell>
          <cell r="G11">
            <v>1814392</v>
          </cell>
          <cell r="H11">
            <v>2099098</v>
          </cell>
          <cell r="I11">
            <v>2412346</v>
          </cell>
          <cell r="J11">
            <v>2524077</v>
          </cell>
          <cell r="K11">
            <v>2684831</v>
          </cell>
          <cell r="L11">
            <v>3003800</v>
          </cell>
          <cell r="M11">
            <v>3933145</v>
          </cell>
          <cell r="N11">
            <v>230087</v>
          </cell>
          <cell r="O11">
            <v>613718</v>
          </cell>
          <cell r="P11">
            <v>1207810</v>
          </cell>
          <cell r="Q11">
            <v>1462404</v>
          </cell>
          <cell r="R11">
            <v>1809900</v>
          </cell>
          <cell r="S11">
            <v>2064135</v>
          </cell>
          <cell r="T11">
            <v>2457642</v>
          </cell>
          <cell r="U11">
            <v>2780881</v>
          </cell>
          <cell r="V11">
            <v>3113979</v>
          </cell>
          <cell r="W11">
            <v>3477717</v>
          </cell>
          <cell r="X11">
            <v>4085957</v>
          </cell>
          <cell r="Y11">
            <v>4796620</v>
          </cell>
          <cell r="Z11">
            <v>210166</v>
          </cell>
          <cell r="AA11">
            <v>402686</v>
          </cell>
          <cell r="AB11">
            <v>610404</v>
          </cell>
          <cell r="AC11">
            <v>708935</v>
          </cell>
          <cell r="AD11">
            <v>1142588</v>
          </cell>
          <cell r="AE11">
            <v>1181522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</row>
        <row r="13">
          <cell r="A13" t="str">
            <v>Gastos de liquidación por Prestaciones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</row>
        <row r="14">
          <cell r="A14" t="str">
            <v xml:space="preserve">  MARGEN POR PRESTACIONES DE SALUD </v>
          </cell>
          <cell r="B14">
            <v>227087</v>
          </cell>
          <cell r="C14">
            <v>310948</v>
          </cell>
          <cell r="D14">
            <v>378831</v>
          </cell>
          <cell r="E14">
            <v>766920</v>
          </cell>
          <cell r="F14">
            <v>748292</v>
          </cell>
          <cell r="G14">
            <v>1173674</v>
          </cell>
          <cell r="H14">
            <v>1413493</v>
          </cell>
          <cell r="I14">
            <v>1624692</v>
          </cell>
          <cell r="J14">
            <v>2152142</v>
          </cell>
          <cell r="K14">
            <v>2716025</v>
          </cell>
          <cell r="L14">
            <v>3107298</v>
          </cell>
          <cell r="M14">
            <v>2921249</v>
          </cell>
          <cell r="N14">
            <v>309968</v>
          </cell>
          <cell r="O14">
            <v>698991</v>
          </cell>
          <cell r="P14">
            <v>757302</v>
          </cell>
          <cell r="Q14">
            <v>1132040</v>
          </cell>
          <cell r="R14">
            <v>1515851</v>
          </cell>
          <cell r="S14">
            <v>1929295</v>
          </cell>
          <cell r="T14">
            <v>2263555</v>
          </cell>
          <cell r="U14">
            <v>2639295</v>
          </cell>
          <cell r="V14">
            <v>2986921</v>
          </cell>
          <cell r="W14">
            <v>3442175</v>
          </cell>
          <cell r="X14">
            <v>3613029</v>
          </cell>
          <cell r="Y14">
            <v>3708677</v>
          </cell>
          <cell r="Z14">
            <v>504956</v>
          </cell>
          <cell r="AA14">
            <v>810188</v>
          </cell>
          <cell r="AB14">
            <v>1092442</v>
          </cell>
          <cell r="AC14">
            <v>1394077</v>
          </cell>
          <cell r="AD14">
            <v>1382225</v>
          </cell>
          <cell r="AE14">
            <v>1729937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B16">
            <v>6820</v>
          </cell>
          <cell r="C16">
            <v>13356</v>
          </cell>
          <cell r="D16">
            <v>20356</v>
          </cell>
          <cell r="E16">
            <v>28416</v>
          </cell>
          <cell r="F16">
            <v>38899</v>
          </cell>
          <cell r="G16">
            <v>49461</v>
          </cell>
          <cell r="H16">
            <v>59323</v>
          </cell>
          <cell r="I16">
            <v>65361</v>
          </cell>
          <cell r="J16">
            <v>72213</v>
          </cell>
          <cell r="K16">
            <v>79642</v>
          </cell>
          <cell r="L16">
            <v>85260</v>
          </cell>
          <cell r="M16">
            <v>90279</v>
          </cell>
          <cell r="N16">
            <v>4291</v>
          </cell>
          <cell r="O16">
            <v>9639</v>
          </cell>
          <cell r="P16">
            <v>15380</v>
          </cell>
          <cell r="Q16">
            <v>24465</v>
          </cell>
          <cell r="R16">
            <v>31644</v>
          </cell>
          <cell r="S16">
            <v>38351</v>
          </cell>
          <cell r="T16">
            <v>44381</v>
          </cell>
          <cell r="U16">
            <v>49226</v>
          </cell>
          <cell r="V16">
            <v>49762</v>
          </cell>
          <cell r="W16">
            <v>49989</v>
          </cell>
          <cell r="X16">
            <v>51352</v>
          </cell>
          <cell r="Y16">
            <v>51491</v>
          </cell>
          <cell r="Z16">
            <v>0</v>
          </cell>
          <cell r="AA16">
            <v>0</v>
          </cell>
          <cell r="AB16">
            <v>0</v>
          </cell>
          <cell r="AC16">
            <v>1260</v>
          </cell>
          <cell r="AD16">
            <v>0</v>
          </cell>
          <cell r="AE16">
            <v>0</v>
          </cell>
        </row>
        <row r="17">
          <cell r="A17" t="str">
            <v>Costos y gastos</v>
          </cell>
          <cell r="L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A18" t="str">
            <v>Resultados de operaciones de Clinica</v>
          </cell>
          <cell r="N18">
            <v>4291</v>
          </cell>
          <cell r="O18">
            <v>9639</v>
          </cell>
          <cell r="P18">
            <v>15380</v>
          </cell>
          <cell r="Q18">
            <v>24465</v>
          </cell>
          <cell r="R18">
            <v>31644</v>
          </cell>
          <cell r="S18">
            <v>38351</v>
          </cell>
          <cell r="T18">
            <v>44381</v>
          </cell>
          <cell r="U18">
            <v>49226</v>
          </cell>
          <cell r="V18">
            <v>49762</v>
          </cell>
          <cell r="W18">
            <v>49989</v>
          </cell>
          <cell r="X18">
            <v>51352</v>
          </cell>
          <cell r="Y18">
            <v>51491</v>
          </cell>
          <cell r="Z18">
            <v>0</v>
          </cell>
          <cell r="AA18">
            <v>0</v>
          </cell>
          <cell r="AB18">
            <v>0</v>
          </cell>
          <cell r="AC18">
            <v>1260</v>
          </cell>
          <cell r="AD18">
            <v>0</v>
          </cell>
          <cell r="AE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399079</v>
          </cell>
          <cell r="C20">
            <v>872371</v>
          </cell>
          <cell r="D20">
            <v>1172984</v>
          </cell>
          <cell r="E20">
            <v>1573215</v>
          </cell>
          <cell r="F20">
            <v>1447718</v>
          </cell>
          <cell r="G20">
            <v>1755659</v>
          </cell>
          <cell r="H20">
            <v>2005347</v>
          </cell>
          <cell r="I20">
            <v>2416916</v>
          </cell>
          <cell r="J20">
            <v>2633898</v>
          </cell>
          <cell r="K20">
            <v>2875163</v>
          </cell>
          <cell r="L20">
            <v>3016558</v>
          </cell>
          <cell r="M20">
            <v>3326037</v>
          </cell>
          <cell r="N20">
            <v>205350</v>
          </cell>
          <cell r="O20">
            <v>455889</v>
          </cell>
          <cell r="P20">
            <v>551019</v>
          </cell>
          <cell r="Q20">
            <v>635634</v>
          </cell>
          <cell r="R20">
            <v>723305</v>
          </cell>
          <cell r="S20">
            <v>805519</v>
          </cell>
          <cell r="T20">
            <v>880731</v>
          </cell>
          <cell r="U20">
            <v>972550</v>
          </cell>
          <cell r="V20">
            <v>1052145</v>
          </cell>
          <cell r="W20">
            <v>1181063</v>
          </cell>
          <cell r="X20">
            <v>1319099</v>
          </cell>
          <cell r="Y20">
            <v>1442142</v>
          </cell>
          <cell r="Z20">
            <v>176345</v>
          </cell>
          <cell r="AA20">
            <v>271070</v>
          </cell>
          <cell r="AB20">
            <v>391049</v>
          </cell>
          <cell r="AC20">
            <v>449870</v>
          </cell>
          <cell r="AD20">
            <v>519006</v>
          </cell>
          <cell r="AE20">
            <v>606055</v>
          </cell>
        </row>
        <row r="21">
          <cell r="A21" t="str">
            <v>Gastos de Administración</v>
          </cell>
          <cell r="B21">
            <v>159840</v>
          </cell>
          <cell r="C21">
            <v>410238</v>
          </cell>
          <cell r="D21">
            <v>623342</v>
          </cell>
          <cell r="E21">
            <v>769227</v>
          </cell>
          <cell r="F21">
            <v>1054800</v>
          </cell>
          <cell r="G21">
            <v>1337464</v>
          </cell>
          <cell r="H21">
            <v>1588995</v>
          </cell>
          <cell r="I21">
            <v>1775240</v>
          </cell>
          <cell r="J21">
            <v>2162271</v>
          </cell>
          <cell r="K21">
            <v>2515165</v>
          </cell>
          <cell r="L21">
            <v>2769810</v>
          </cell>
          <cell r="M21">
            <v>3629714</v>
          </cell>
          <cell r="N21">
            <v>318214</v>
          </cell>
          <cell r="O21">
            <v>619124</v>
          </cell>
          <cell r="P21">
            <v>970974</v>
          </cell>
          <cell r="Q21">
            <v>1400731</v>
          </cell>
          <cell r="R21">
            <v>1830206</v>
          </cell>
          <cell r="S21">
            <v>2231237</v>
          </cell>
          <cell r="T21">
            <v>2667402</v>
          </cell>
          <cell r="U21">
            <v>3073116</v>
          </cell>
          <cell r="V21">
            <v>3273756</v>
          </cell>
          <cell r="W21">
            <v>3596054</v>
          </cell>
          <cell r="X21">
            <v>3935231</v>
          </cell>
          <cell r="Y21">
            <v>4525328</v>
          </cell>
          <cell r="Z21">
            <v>305170</v>
          </cell>
          <cell r="AA21">
            <v>712162</v>
          </cell>
          <cell r="AB21">
            <v>1041807</v>
          </cell>
          <cell r="AC21">
            <v>1395737</v>
          </cell>
          <cell r="AD21">
            <v>1690360</v>
          </cell>
          <cell r="AE21">
            <v>2271336</v>
          </cell>
        </row>
        <row r="22">
          <cell r="A22" t="str">
            <v>RESULTADO DE OPERACIÓN</v>
          </cell>
          <cell r="B22">
            <v>-325012</v>
          </cell>
          <cell r="C22">
            <v>-958305</v>
          </cell>
          <cell r="D22">
            <v>-1397139</v>
          </cell>
          <cell r="E22">
            <v>-1547106</v>
          </cell>
          <cell r="F22">
            <v>-1715327</v>
          </cell>
          <cell r="G22">
            <v>-1869988</v>
          </cell>
          <cell r="H22">
            <v>-2121526</v>
          </cell>
          <cell r="I22">
            <v>-2502103</v>
          </cell>
          <cell r="J22">
            <v>-2571814</v>
          </cell>
          <cell r="K22">
            <v>-2594661</v>
          </cell>
          <cell r="L22">
            <v>-2593810</v>
          </cell>
          <cell r="M22">
            <v>-3944223</v>
          </cell>
          <cell r="N22">
            <v>-209305</v>
          </cell>
          <cell r="O22">
            <v>-366383</v>
          </cell>
          <cell r="P22">
            <v>-749311</v>
          </cell>
          <cell r="Q22">
            <v>-879860</v>
          </cell>
          <cell r="R22">
            <v>-1006016</v>
          </cell>
          <cell r="S22">
            <v>-1069110</v>
          </cell>
          <cell r="T22">
            <v>-1240197</v>
          </cell>
          <cell r="U22">
            <v>-1357145</v>
          </cell>
          <cell r="V22">
            <v>-1289218</v>
          </cell>
          <cell r="W22">
            <v>-1284953</v>
          </cell>
          <cell r="X22">
            <v>-1589949</v>
          </cell>
          <cell r="Y22">
            <v>-2207302</v>
          </cell>
          <cell r="Z22">
            <v>23441</v>
          </cell>
          <cell r="AA22">
            <v>-173044</v>
          </cell>
          <cell r="AB22">
            <v>-340414</v>
          </cell>
          <cell r="AC22">
            <v>-450270</v>
          </cell>
          <cell r="AD22">
            <v>-827141</v>
          </cell>
          <cell r="AE22">
            <v>-1147454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679</v>
          </cell>
          <cell r="C24">
            <v>3907</v>
          </cell>
          <cell r="D24">
            <v>5628</v>
          </cell>
          <cell r="E24">
            <v>7894</v>
          </cell>
          <cell r="F24">
            <v>9581</v>
          </cell>
          <cell r="G24">
            <v>10035</v>
          </cell>
          <cell r="H24">
            <v>10297</v>
          </cell>
          <cell r="I24">
            <v>11653</v>
          </cell>
          <cell r="J24">
            <v>12299</v>
          </cell>
          <cell r="K24">
            <v>12718</v>
          </cell>
          <cell r="L24">
            <v>12792</v>
          </cell>
          <cell r="M24">
            <v>16740</v>
          </cell>
          <cell r="N24">
            <v>2063</v>
          </cell>
          <cell r="O24">
            <v>2195</v>
          </cell>
          <cell r="P24">
            <v>2497</v>
          </cell>
          <cell r="Q24">
            <v>2557</v>
          </cell>
          <cell r="R24">
            <v>2707</v>
          </cell>
          <cell r="S24">
            <v>2851</v>
          </cell>
          <cell r="T24">
            <v>3028</v>
          </cell>
          <cell r="U24">
            <v>3262</v>
          </cell>
          <cell r="V24">
            <v>3404</v>
          </cell>
          <cell r="W24">
            <v>3571</v>
          </cell>
          <cell r="X24">
            <v>3583</v>
          </cell>
          <cell r="Y24">
            <v>4635</v>
          </cell>
          <cell r="Z24">
            <v>80</v>
          </cell>
          <cell r="AA24">
            <v>198</v>
          </cell>
          <cell r="AB24">
            <v>1475</v>
          </cell>
          <cell r="AC24">
            <v>1483</v>
          </cell>
          <cell r="AD24">
            <v>1385</v>
          </cell>
          <cell r="AE24">
            <v>2279</v>
          </cell>
        </row>
        <row r="25">
          <cell r="A25" t="str">
            <v>Gastos de Inversiones y Financieros</v>
          </cell>
          <cell r="B25">
            <v>2732</v>
          </cell>
          <cell r="C25">
            <v>6324</v>
          </cell>
          <cell r="D25">
            <v>15221</v>
          </cell>
          <cell r="E25">
            <v>24544</v>
          </cell>
          <cell r="F25">
            <v>31747</v>
          </cell>
          <cell r="G25">
            <v>35944</v>
          </cell>
          <cell r="H25">
            <v>39781</v>
          </cell>
          <cell r="I25">
            <v>45033</v>
          </cell>
          <cell r="J25">
            <v>184479</v>
          </cell>
          <cell r="K25">
            <v>186077</v>
          </cell>
          <cell r="L25">
            <v>56782</v>
          </cell>
          <cell r="M25">
            <v>72588</v>
          </cell>
          <cell r="N25">
            <v>32793</v>
          </cell>
          <cell r="O25">
            <v>38311</v>
          </cell>
          <cell r="P25">
            <v>45000</v>
          </cell>
          <cell r="Q25">
            <v>52146</v>
          </cell>
          <cell r="R25">
            <v>59062</v>
          </cell>
          <cell r="S25">
            <v>64974</v>
          </cell>
          <cell r="T25">
            <v>70898</v>
          </cell>
          <cell r="U25">
            <v>76615</v>
          </cell>
          <cell r="V25">
            <v>93657</v>
          </cell>
          <cell r="W25">
            <v>98553</v>
          </cell>
          <cell r="X25">
            <v>115853</v>
          </cell>
          <cell r="Y25">
            <v>129515</v>
          </cell>
          <cell r="Z25">
            <v>5665</v>
          </cell>
          <cell r="AA25">
            <v>10632</v>
          </cell>
          <cell r="AB25">
            <v>18136</v>
          </cell>
          <cell r="AC25">
            <v>18338</v>
          </cell>
          <cell r="AD25">
            <v>33745</v>
          </cell>
          <cell r="AE25">
            <v>40248</v>
          </cell>
        </row>
        <row r="26">
          <cell r="A26" t="str">
            <v>Resultado de Inversiones</v>
          </cell>
          <cell r="B26">
            <v>-2053</v>
          </cell>
          <cell r="C26">
            <v>-2417</v>
          </cell>
          <cell r="D26">
            <v>-9593</v>
          </cell>
          <cell r="E26">
            <v>-16650</v>
          </cell>
          <cell r="F26">
            <v>-22166</v>
          </cell>
          <cell r="G26">
            <v>-25909</v>
          </cell>
          <cell r="H26">
            <v>-29484</v>
          </cell>
          <cell r="I26">
            <v>-33380</v>
          </cell>
          <cell r="J26">
            <v>-172180</v>
          </cell>
          <cell r="K26">
            <v>-173359</v>
          </cell>
          <cell r="L26">
            <v>-43990</v>
          </cell>
          <cell r="M26">
            <v>-55848</v>
          </cell>
          <cell r="N26">
            <v>-30730</v>
          </cell>
          <cell r="O26">
            <v>-36116</v>
          </cell>
          <cell r="P26">
            <v>-42503</v>
          </cell>
          <cell r="Q26">
            <v>-49589</v>
          </cell>
          <cell r="R26">
            <v>-56355</v>
          </cell>
          <cell r="S26">
            <v>-62123</v>
          </cell>
          <cell r="T26">
            <v>-67870</v>
          </cell>
          <cell r="U26">
            <v>-73353</v>
          </cell>
          <cell r="V26">
            <v>-90253</v>
          </cell>
          <cell r="W26">
            <v>-94982</v>
          </cell>
          <cell r="X26">
            <v>-112270</v>
          </cell>
          <cell r="Y26">
            <v>-124880</v>
          </cell>
          <cell r="Z26">
            <v>-5585</v>
          </cell>
          <cell r="AA26">
            <v>-10434</v>
          </cell>
          <cell r="AB26">
            <v>-16661</v>
          </cell>
          <cell r="AC26">
            <v>-16855</v>
          </cell>
          <cell r="AD26">
            <v>-32360</v>
          </cell>
          <cell r="AE26">
            <v>-37969</v>
          </cell>
        </row>
        <row r="27">
          <cell r="A27" t="str">
            <v>Varios Neto</v>
          </cell>
          <cell r="B27">
            <v>-66683</v>
          </cell>
          <cell r="C27">
            <v>-81168</v>
          </cell>
          <cell r="D27">
            <v>34466</v>
          </cell>
          <cell r="E27">
            <v>35966</v>
          </cell>
          <cell r="F27">
            <v>39846</v>
          </cell>
          <cell r="G27">
            <v>220623</v>
          </cell>
          <cell r="H27">
            <v>220674</v>
          </cell>
          <cell r="I27">
            <v>221949</v>
          </cell>
          <cell r="J27">
            <v>358135</v>
          </cell>
          <cell r="K27">
            <v>358140</v>
          </cell>
          <cell r="L27">
            <v>223385</v>
          </cell>
          <cell r="M27">
            <v>1185455</v>
          </cell>
          <cell r="N27">
            <v>-1980</v>
          </cell>
          <cell r="O27">
            <v>-2029</v>
          </cell>
          <cell r="P27">
            <v>-206001</v>
          </cell>
          <cell r="Q27">
            <v>-204392</v>
          </cell>
          <cell r="R27">
            <v>-204321</v>
          </cell>
          <cell r="S27">
            <v>-208599</v>
          </cell>
          <cell r="T27">
            <v>-217226</v>
          </cell>
          <cell r="U27">
            <v>-186526</v>
          </cell>
          <cell r="V27">
            <v>-281953</v>
          </cell>
          <cell r="W27">
            <v>-280572</v>
          </cell>
          <cell r="X27">
            <v>-282187</v>
          </cell>
          <cell r="Y27">
            <v>-282214</v>
          </cell>
          <cell r="Z27">
            <v>-30745</v>
          </cell>
          <cell r="AA27">
            <v>898</v>
          </cell>
          <cell r="AB27">
            <v>-1277</v>
          </cell>
          <cell r="AC27">
            <v>-40135</v>
          </cell>
          <cell r="AD27">
            <v>-40140</v>
          </cell>
          <cell r="AE27">
            <v>-206559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-1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140</v>
          </cell>
          <cell r="X28">
            <v>0</v>
          </cell>
          <cell r="Y28">
            <v>146</v>
          </cell>
          <cell r="Z28">
            <v>1</v>
          </cell>
          <cell r="AA28">
            <v>1</v>
          </cell>
          <cell r="AB28">
            <v>2</v>
          </cell>
          <cell r="AC28">
            <v>0</v>
          </cell>
          <cell r="AD28">
            <v>13</v>
          </cell>
          <cell r="AE28">
            <v>0</v>
          </cell>
        </row>
        <row r="29">
          <cell r="A29" t="str">
            <v>Resultado antes de participacion de los</v>
          </cell>
          <cell r="B29">
            <v>-393748</v>
          </cell>
          <cell r="C29">
            <v>-1041890</v>
          </cell>
          <cell r="D29">
            <v>-1372266</v>
          </cell>
          <cell r="E29">
            <v>-1527790</v>
          </cell>
          <cell r="F29">
            <v>-1697647</v>
          </cell>
          <cell r="G29">
            <v>-1675274</v>
          </cell>
          <cell r="H29">
            <v>-1930336</v>
          </cell>
          <cell r="I29">
            <v>-2313534</v>
          </cell>
          <cell r="J29">
            <v>-2385859</v>
          </cell>
          <cell r="K29">
            <v>-2409880</v>
          </cell>
          <cell r="L29">
            <v>-2414415</v>
          </cell>
          <cell r="M29">
            <v>-2814616</v>
          </cell>
          <cell r="N29">
            <v>-242015</v>
          </cell>
          <cell r="O29">
            <v>-404528</v>
          </cell>
          <cell r="P29">
            <v>-997815</v>
          </cell>
          <cell r="Q29">
            <v>-1133841</v>
          </cell>
          <cell r="R29">
            <v>-1266692</v>
          </cell>
          <cell r="S29">
            <v>-1339832</v>
          </cell>
          <cell r="T29">
            <v>-1525293</v>
          </cell>
          <cell r="U29">
            <v>-1617024</v>
          </cell>
          <cell r="V29">
            <v>-1661424</v>
          </cell>
          <cell r="W29">
            <v>-1660367</v>
          </cell>
          <cell r="X29">
            <v>-1984406</v>
          </cell>
          <cell r="Y29">
            <v>-2614250</v>
          </cell>
          <cell r="Z29">
            <v>-12888</v>
          </cell>
          <cell r="AA29">
            <v>-182579</v>
          </cell>
          <cell r="AB29">
            <v>-358350</v>
          </cell>
          <cell r="AC29">
            <v>-507260</v>
          </cell>
          <cell r="AD29">
            <v>-899628</v>
          </cell>
          <cell r="AE29">
            <v>-1391982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-649791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</row>
        <row r="34">
          <cell r="A34" t="str">
            <v>UTILIDAD (PERD.) NETA EJERCICIO</v>
          </cell>
          <cell r="B34">
            <v>-393748</v>
          </cell>
          <cell r="C34">
            <v>-1041890</v>
          </cell>
          <cell r="D34">
            <v>-1372266</v>
          </cell>
          <cell r="E34">
            <v>-1527790</v>
          </cell>
          <cell r="F34">
            <v>-1697647</v>
          </cell>
          <cell r="G34">
            <v>-1675274</v>
          </cell>
          <cell r="H34">
            <v>-1930336</v>
          </cell>
          <cell r="I34">
            <v>-2313534</v>
          </cell>
          <cell r="J34">
            <v>-2385859</v>
          </cell>
          <cell r="K34">
            <v>-2409880</v>
          </cell>
          <cell r="L34">
            <v>-2414415</v>
          </cell>
          <cell r="M34">
            <v>-2814616</v>
          </cell>
          <cell r="N34">
            <v>-242015</v>
          </cell>
          <cell r="O34">
            <v>-404528</v>
          </cell>
          <cell r="P34">
            <v>-997815</v>
          </cell>
          <cell r="Q34">
            <v>-1133841</v>
          </cell>
          <cell r="R34">
            <v>-1266692</v>
          </cell>
          <cell r="S34">
            <v>-1339832</v>
          </cell>
          <cell r="T34">
            <v>-1525293</v>
          </cell>
          <cell r="U34">
            <v>-1617024</v>
          </cell>
          <cell r="V34">
            <v>-1661424</v>
          </cell>
          <cell r="W34">
            <v>-1660367</v>
          </cell>
          <cell r="X34">
            <v>-1984406</v>
          </cell>
          <cell r="Y34">
            <v>-1964459</v>
          </cell>
          <cell r="Z34">
            <v>-12888</v>
          </cell>
          <cell r="AA34">
            <v>-182579</v>
          </cell>
          <cell r="AB34">
            <v>-358350</v>
          </cell>
          <cell r="AC34">
            <v>-507260</v>
          </cell>
          <cell r="AD34">
            <v>-899628</v>
          </cell>
          <cell r="AE34">
            <v>-1391982</v>
          </cell>
        </row>
      </sheetData>
      <sheetData sheetId="22"/>
      <sheetData sheetId="23"/>
      <sheetData sheetId="24"/>
      <sheetData sheetId="25"/>
      <sheetData sheetId="26">
        <row r="4">
          <cell r="B4">
            <v>1</v>
          </cell>
        </row>
      </sheetData>
      <sheetData sheetId="27"/>
      <sheetData sheetId="28"/>
      <sheetData sheetId="29"/>
      <sheetData sheetId="30"/>
      <sheetData sheetId="31">
        <row r="4">
          <cell r="B4">
            <v>1</v>
          </cell>
        </row>
      </sheetData>
      <sheetData sheetId="32"/>
      <sheetData sheetId="33">
        <row r="11">
          <cell r="Z11">
            <v>134617</v>
          </cell>
        </row>
      </sheetData>
      <sheetData sheetId="34"/>
      <sheetData sheetId="35"/>
      <sheetData sheetId="36">
        <row r="4">
          <cell r="B4">
            <v>1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os"/>
      <sheetName val="IFT"/>
      <sheetName val="ResumenIndica"/>
      <sheetName val="Indicadores"/>
      <sheetName val="RM_GPA_"/>
      <sheetName val="Indicadores 2012-2013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>
        <row r="33">
          <cell r="D33" t="str">
            <v>TOTAL PASIVO NO CORRIENTE</v>
          </cell>
        </row>
      </sheetData>
      <sheetData sheetId="1">
        <row r="33">
          <cell r="D33" t="str">
            <v>%</v>
          </cell>
        </row>
      </sheetData>
      <sheetData sheetId="2">
        <row r="34">
          <cell r="B34" t="str">
            <v>Rotación de activo fijo</v>
          </cell>
        </row>
      </sheetData>
      <sheetData sheetId="3">
        <row r="1">
          <cell r="B1">
            <v>1</v>
          </cell>
        </row>
      </sheetData>
      <sheetData sheetId="4">
        <row r="33">
          <cell r="D33">
            <v>66127.012690000061</v>
          </cell>
        </row>
      </sheetData>
      <sheetData sheetId="5">
        <row r="33">
          <cell r="D33" t="str">
            <v>Rimac</v>
          </cell>
        </row>
      </sheetData>
      <sheetData sheetId="6">
        <row r="33">
          <cell r="D33">
            <v>-402268</v>
          </cell>
        </row>
      </sheetData>
      <sheetData sheetId="7">
        <row r="33">
          <cell r="D33">
            <v>-2636924</v>
          </cell>
        </row>
      </sheetData>
      <sheetData sheetId="8">
        <row r="4">
          <cell r="B4">
            <v>1</v>
          </cell>
        </row>
      </sheetData>
      <sheetData sheetId="9">
        <row r="33">
          <cell r="D33">
            <v>291056</v>
          </cell>
        </row>
      </sheetData>
      <sheetData sheetId="10">
        <row r="33">
          <cell r="D33">
            <v>291056</v>
          </cell>
        </row>
      </sheetData>
      <sheetData sheetId="11"/>
      <sheetData sheetId="12"/>
      <sheetData sheetId="13">
        <row r="4">
          <cell r="B4">
            <v>1</v>
          </cell>
        </row>
      </sheetData>
      <sheetData sheetId="14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</row>
        <row r="7">
          <cell r="A7" t="str">
            <v>Aportes de Afiliados</v>
          </cell>
          <cell r="B7">
            <v>31155482</v>
          </cell>
          <cell r="C7">
            <v>57477213</v>
          </cell>
          <cell r="D7">
            <v>84248285</v>
          </cell>
          <cell r="E7">
            <v>112229525</v>
          </cell>
          <cell r="F7">
            <v>139478892</v>
          </cell>
          <cell r="G7">
            <v>167503667</v>
          </cell>
          <cell r="H7">
            <v>196633615</v>
          </cell>
          <cell r="I7">
            <v>226368263</v>
          </cell>
          <cell r="J7">
            <v>255753205</v>
          </cell>
          <cell r="K7">
            <v>286183350</v>
          </cell>
          <cell r="L7">
            <v>316804227</v>
          </cell>
          <cell r="M7">
            <v>349688694</v>
          </cell>
          <cell r="N7">
            <v>33743333</v>
          </cell>
          <cell r="O7">
            <v>65886007</v>
          </cell>
          <cell r="P7">
            <v>100231327</v>
          </cell>
          <cell r="Q7">
            <v>131874872</v>
          </cell>
          <cell r="R7">
            <v>164806735</v>
          </cell>
          <cell r="S7">
            <v>199201081</v>
          </cell>
          <cell r="T7">
            <v>232447912</v>
          </cell>
          <cell r="U7">
            <v>268263052</v>
          </cell>
          <cell r="V7">
            <v>303851132</v>
          </cell>
          <cell r="W7">
            <v>338475990</v>
          </cell>
          <cell r="X7">
            <v>375165251</v>
          </cell>
          <cell r="Y7">
            <v>411619822</v>
          </cell>
          <cell r="Z7">
            <v>37943805</v>
          </cell>
          <cell r="AA7">
            <v>75847631</v>
          </cell>
          <cell r="AB7">
            <v>113325651</v>
          </cell>
          <cell r="AC7">
            <v>150628838</v>
          </cell>
          <cell r="AD7">
            <v>189077509</v>
          </cell>
          <cell r="AE7">
            <v>229035812</v>
          </cell>
          <cell r="AF7">
            <v>269284527</v>
          </cell>
          <cell r="AG7">
            <v>312129523</v>
          </cell>
          <cell r="AH7">
            <v>352382240</v>
          </cell>
          <cell r="AI7">
            <v>393617317</v>
          </cell>
          <cell r="AJ7">
            <v>438426922</v>
          </cell>
          <cell r="AK7">
            <v>474860009</v>
          </cell>
          <cell r="AL7">
            <v>46279306</v>
          </cell>
          <cell r="AM7">
            <v>88792140</v>
          </cell>
          <cell r="AN7">
            <v>131347516</v>
          </cell>
          <cell r="AO7">
            <v>174648612</v>
          </cell>
          <cell r="AP7">
            <v>219828548</v>
          </cell>
          <cell r="AQ7">
            <v>264176252</v>
          </cell>
          <cell r="AR7">
            <v>313635796</v>
          </cell>
          <cell r="AS7">
            <v>362264589</v>
          </cell>
          <cell r="AT7">
            <v>410647107</v>
          </cell>
          <cell r="AU7">
            <v>457992166</v>
          </cell>
          <cell r="AV7">
            <v>505937271</v>
          </cell>
          <cell r="AW7">
            <v>558264817</v>
          </cell>
          <cell r="AX7">
            <v>55119890</v>
          </cell>
          <cell r="AY7">
            <v>106115413</v>
          </cell>
        </row>
        <row r="8">
          <cell r="A8" t="str">
            <v>Aportes Cedidos</v>
          </cell>
          <cell r="B8">
            <v>179860</v>
          </cell>
          <cell r="C8">
            <v>283743</v>
          </cell>
          <cell r="D8">
            <v>390431</v>
          </cell>
          <cell r="E8">
            <v>510351</v>
          </cell>
          <cell r="F8">
            <v>608531</v>
          </cell>
          <cell r="G8">
            <v>712195</v>
          </cell>
          <cell r="H8">
            <v>828113</v>
          </cell>
          <cell r="I8">
            <v>955730</v>
          </cell>
          <cell r="J8">
            <v>1076113</v>
          </cell>
          <cell r="K8">
            <v>1183848</v>
          </cell>
          <cell r="L8">
            <v>1299519</v>
          </cell>
          <cell r="M8">
            <v>1421285</v>
          </cell>
          <cell r="N8">
            <v>164587</v>
          </cell>
          <cell r="O8">
            <v>278632</v>
          </cell>
          <cell r="P8">
            <v>413389</v>
          </cell>
          <cell r="Q8">
            <v>522467</v>
          </cell>
          <cell r="R8">
            <v>640683</v>
          </cell>
          <cell r="S8">
            <v>769150</v>
          </cell>
          <cell r="T8">
            <v>888825</v>
          </cell>
          <cell r="U8">
            <v>1043925</v>
          </cell>
          <cell r="V8">
            <v>1178615</v>
          </cell>
          <cell r="W8">
            <v>1295544</v>
          </cell>
          <cell r="X8">
            <v>1413049</v>
          </cell>
          <cell r="Y8">
            <v>1592076</v>
          </cell>
          <cell r="Z8">
            <v>153498</v>
          </cell>
          <cell r="AA8">
            <v>249801</v>
          </cell>
          <cell r="AB8">
            <v>615014</v>
          </cell>
          <cell r="AC8">
            <v>791993</v>
          </cell>
          <cell r="AD8">
            <v>1107554</v>
          </cell>
          <cell r="AE8">
            <v>1321761</v>
          </cell>
          <cell r="AF8">
            <v>1538324</v>
          </cell>
          <cell r="AG8">
            <v>1754020</v>
          </cell>
          <cell r="AH8">
            <v>1909378</v>
          </cell>
          <cell r="AI8">
            <v>2195660</v>
          </cell>
          <cell r="AJ8">
            <v>2425206</v>
          </cell>
          <cell r="AK8">
            <v>2754728</v>
          </cell>
          <cell r="AL8">
            <v>311663</v>
          </cell>
          <cell r="AM8">
            <v>564459</v>
          </cell>
          <cell r="AN8">
            <v>801995</v>
          </cell>
          <cell r="AO8">
            <v>1023706</v>
          </cell>
          <cell r="AP8">
            <v>1254151</v>
          </cell>
          <cell r="AQ8">
            <v>1501259</v>
          </cell>
          <cell r="AR8">
            <v>1766442</v>
          </cell>
          <cell r="AS8">
            <v>2035133</v>
          </cell>
          <cell r="AT8">
            <v>2264110</v>
          </cell>
          <cell r="AU8">
            <v>2596383</v>
          </cell>
          <cell r="AV8">
            <v>2767553</v>
          </cell>
          <cell r="AW8">
            <v>3109439</v>
          </cell>
          <cell r="AX8">
            <v>252100</v>
          </cell>
          <cell r="AY8">
            <v>448381</v>
          </cell>
        </row>
        <row r="9">
          <cell r="A9" t="str">
            <v>Ajuste de RAND</v>
          </cell>
          <cell r="B9">
            <v>1874195</v>
          </cell>
          <cell r="C9">
            <v>1806425</v>
          </cell>
          <cell r="D9">
            <v>1811106</v>
          </cell>
          <cell r="E9">
            <v>1796930</v>
          </cell>
          <cell r="F9">
            <v>1252883</v>
          </cell>
          <cell r="G9">
            <v>1012090</v>
          </cell>
          <cell r="H9">
            <v>1089728</v>
          </cell>
          <cell r="I9">
            <v>882297</v>
          </cell>
          <cell r="J9">
            <v>1104510</v>
          </cell>
          <cell r="K9">
            <v>738202</v>
          </cell>
          <cell r="L9">
            <v>1106318</v>
          </cell>
          <cell r="M9">
            <v>328554</v>
          </cell>
          <cell r="N9">
            <v>724731</v>
          </cell>
          <cell r="O9">
            <v>1028110</v>
          </cell>
          <cell r="P9">
            <v>2459911</v>
          </cell>
          <cell r="Q9">
            <v>889860</v>
          </cell>
          <cell r="R9">
            <v>1192226</v>
          </cell>
          <cell r="S9">
            <v>798368</v>
          </cell>
          <cell r="T9">
            <v>1338245</v>
          </cell>
          <cell r="U9">
            <v>1052532</v>
          </cell>
          <cell r="V9">
            <v>1279841</v>
          </cell>
          <cell r="W9">
            <v>925665</v>
          </cell>
          <cell r="X9">
            <v>2469686</v>
          </cell>
          <cell r="Y9">
            <v>913023</v>
          </cell>
          <cell r="Z9">
            <v>366111</v>
          </cell>
          <cell r="AA9">
            <v>1241034</v>
          </cell>
          <cell r="AB9">
            <v>459656</v>
          </cell>
          <cell r="AC9">
            <v>1143918</v>
          </cell>
          <cell r="AD9">
            <v>1270236</v>
          </cell>
          <cell r="AE9">
            <v>1026652</v>
          </cell>
          <cell r="AF9">
            <v>1086960</v>
          </cell>
          <cell r="AG9">
            <v>890330</v>
          </cell>
          <cell r="AH9">
            <v>719894</v>
          </cell>
          <cell r="AI9">
            <v>151485</v>
          </cell>
          <cell r="AJ9">
            <v>3962320</v>
          </cell>
          <cell r="AK9">
            <v>124028</v>
          </cell>
          <cell r="AL9">
            <v>837283</v>
          </cell>
          <cell r="AM9">
            <v>1363884</v>
          </cell>
          <cell r="AN9">
            <v>1528175</v>
          </cell>
          <cell r="AO9">
            <v>1378057</v>
          </cell>
          <cell r="AP9">
            <v>1406778</v>
          </cell>
          <cell r="AQ9">
            <v>1505585</v>
          </cell>
          <cell r="AR9">
            <v>2257138</v>
          </cell>
          <cell r="AS9">
            <v>1680643</v>
          </cell>
          <cell r="AT9">
            <v>1273410</v>
          </cell>
          <cell r="AU9">
            <v>1056456</v>
          </cell>
          <cell r="AV9">
            <v>800692</v>
          </cell>
          <cell r="AW9">
            <v>1258504</v>
          </cell>
          <cell r="AX9">
            <v>1143718</v>
          </cell>
          <cell r="AY9">
            <v>994945</v>
          </cell>
        </row>
        <row r="10">
          <cell r="A10" t="str">
            <v>INGRESOS NETOS POR APORTES</v>
          </cell>
          <cell r="B10">
            <v>29101427</v>
          </cell>
          <cell r="C10">
            <v>55387045</v>
          </cell>
          <cell r="D10">
            <v>82046748</v>
          </cell>
          <cell r="E10">
            <v>109922244</v>
          </cell>
          <cell r="F10">
            <v>137617478</v>
          </cell>
          <cell r="G10">
            <v>165779382</v>
          </cell>
          <cell r="H10">
            <v>194715774</v>
          </cell>
          <cell r="I10">
            <v>224530236</v>
          </cell>
          <cell r="J10">
            <v>253572582</v>
          </cell>
          <cell r="K10">
            <v>284261300</v>
          </cell>
          <cell r="L10">
            <v>314398390</v>
          </cell>
          <cell r="M10">
            <v>347938855</v>
          </cell>
          <cell r="N10">
            <v>32854015</v>
          </cell>
          <cell r="O10">
            <v>64579265</v>
          </cell>
          <cell r="P10">
            <v>97358027</v>
          </cell>
          <cell r="Q10">
            <v>130462545</v>
          </cell>
          <cell r="R10">
            <v>162973826</v>
          </cell>
          <cell r="S10">
            <v>197633563</v>
          </cell>
          <cell r="T10">
            <v>230220842</v>
          </cell>
          <cell r="U10">
            <v>266166595</v>
          </cell>
          <cell r="V10">
            <v>301392676</v>
          </cell>
          <cell r="W10">
            <v>336254781</v>
          </cell>
          <cell r="X10">
            <v>371282516</v>
          </cell>
          <cell r="Y10">
            <v>409114723</v>
          </cell>
          <cell r="Z10">
            <v>37424196</v>
          </cell>
          <cell r="AA10">
            <v>74356796</v>
          </cell>
          <cell r="AB10">
            <v>112250981</v>
          </cell>
          <cell r="AC10">
            <v>148692927</v>
          </cell>
          <cell r="AD10">
            <v>186699719</v>
          </cell>
          <cell r="AE10">
            <v>226687399</v>
          </cell>
          <cell r="AF10">
            <v>266659243</v>
          </cell>
          <cell r="AG10">
            <v>309485173</v>
          </cell>
          <cell r="AH10">
            <v>349752968</v>
          </cell>
          <cell r="AI10">
            <v>391270172</v>
          </cell>
          <cell r="AJ10">
            <v>432039396</v>
          </cell>
          <cell r="AK10">
            <v>471981253</v>
          </cell>
          <cell r="AL10">
            <v>45130360</v>
          </cell>
          <cell r="AM10">
            <v>86863797</v>
          </cell>
          <cell r="AN10">
            <v>129017346</v>
          </cell>
          <cell r="AO10">
            <v>172246849</v>
          </cell>
          <cell r="AP10">
            <v>217167619</v>
          </cell>
          <cell r="AQ10">
            <v>261169408</v>
          </cell>
          <cell r="AR10">
            <v>309612216</v>
          </cell>
          <cell r="AS10">
            <v>358548813</v>
          </cell>
          <cell r="AT10">
            <v>407109587</v>
          </cell>
          <cell r="AU10">
            <v>454339327</v>
          </cell>
          <cell r="AV10">
            <v>502369026</v>
          </cell>
          <cell r="AW10">
            <v>553896874</v>
          </cell>
          <cell r="AX10">
            <v>53724072</v>
          </cell>
          <cell r="AY10">
            <v>104672087</v>
          </cell>
        </row>
        <row r="11">
          <cell r="A11" t="str">
            <v>Prestaciones de Servicios de Salud</v>
          </cell>
          <cell r="B11">
            <v>23094528</v>
          </cell>
          <cell r="C11">
            <v>44481241</v>
          </cell>
          <cell r="D11">
            <v>66452425</v>
          </cell>
          <cell r="E11">
            <v>88049351</v>
          </cell>
          <cell r="F11">
            <v>109135019</v>
          </cell>
          <cell r="G11">
            <v>133451842</v>
          </cell>
          <cell r="H11">
            <v>158079553</v>
          </cell>
          <cell r="I11">
            <v>182695819</v>
          </cell>
          <cell r="J11">
            <v>206944422</v>
          </cell>
          <cell r="K11">
            <v>230469564</v>
          </cell>
          <cell r="L11">
            <v>256614374</v>
          </cell>
          <cell r="M11">
            <v>279826911</v>
          </cell>
          <cell r="N11">
            <v>24808298</v>
          </cell>
          <cell r="O11">
            <v>50528626</v>
          </cell>
          <cell r="P11">
            <v>76936735</v>
          </cell>
          <cell r="Q11">
            <v>102019628</v>
          </cell>
          <cell r="R11">
            <v>128374634</v>
          </cell>
          <cell r="S11">
            <v>155374023</v>
          </cell>
          <cell r="T11">
            <v>180580920</v>
          </cell>
          <cell r="U11">
            <v>207775170</v>
          </cell>
          <cell r="V11">
            <v>235293787</v>
          </cell>
          <cell r="W11">
            <v>262377842</v>
          </cell>
          <cell r="X11">
            <v>291641935</v>
          </cell>
          <cell r="Y11">
            <v>321678023</v>
          </cell>
          <cell r="Z11">
            <v>29084252</v>
          </cell>
          <cell r="AA11">
            <v>57856641</v>
          </cell>
          <cell r="AB11">
            <v>86789837</v>
          </cell>
          <cell r="AC11">
            <v>115421821</v>
          </cell>
          <cell r="AD11">
            <v>146512138</v>
          </cell>
          <cell r="AE11">
            <v>177402463</v>
          </cell>
          <cell r="AF11">
            <v>208987252</v>
          </cell>
          <cell r="AG11">
            <v>242006455</v>
          </cell>
          <cell r="AH11">
            <v>275438842</v>
          </cell>
          <cell r="AI11">
            <v>306646455</v>
          </cell>
          <cell r="AJ11">
            <v>343143800</v>
          </cell>
          <cell r="AK11">
            <v>375977883</v>
          </cell>
          <cell r="AL11">
            <v>35057193</v>
          </cell>
          <cell r="AM11">
            <v>68732096</v>
          </cell>
          <cell r="AN11">
            <v>101495964</v>
          </cell>
          <cell r="AO11">
            <v>136398050</v>
          </cell>
          <cell r="AP11">
            <v>173176198</v>
          </cell>
          <cell r="AQ11">
            <v>208715589</v>
          </cell>
          <cell r="AR11">
            <v>247991833</v>
          </cell>
          <cell r="AS11">
            <v>287077927</v>
          </cell>
          <cell r="AT11">
            <v>326243350</v>
          </cell>
          <cell r="AU11">
            <v>369427080</v>
          </cell>
          <cell r="AV11">
            <v>410308721</v>
          </cell>
          <cell r="AW11">
            <v>449460807</v>
          </cell>
          <cell r="AX11">
            <v>40541921</v>
          </cell>
          <cell r="AY11">
            <v>82613106</v>
          </cell>
        </row>
        <row r="12">
          <cell r="A12" t="str">
            <v>Cesion de Prestaciones</v>
          </cell>
          <cell r="B12">
            <v>62081</v>
          </cell>
          <cell r="C12">
            <v>283204</v>
          </cell>
          <cell r="D12">
            <v>452601</v>
          </cell>
          <cell r="E12">
            <v>524915</v>
          </cell>
          <cell r="F12">
            <v>647995</v>
          </cell>
          <cell r="G12">
            <v>760736</v>
          </cell>
          <cell r="H12">
            <v>886825</v>
          </cell>
          <cell r="I12">
            <v>585385</v>
          </cell>
          <cell r="J12">
            <v>747735</v>
          </cell>
          <cell r="K12">
            <v>756618</v>
          </cell>
          <cell r="L12">
            <v>824479</v>
          </cell>
          <cell r="M12">
            <v>863661</v>
          </cell>
          <cell r="N12">
            <v>10551</v>
          </cell>
          <cell r="O12">
            <v>65058</v>
          </cell>
          <cell r="P12">
            <v>103154</v>
          </cell>
          <cell r="Q12">
            <v>106412</v>
          </cell>
          <cell r="R12">
            <v>124069</v>
          </cell>
          <cell r="S12">
            <v>132641</v>
          </cell>
          <cell r="T12">
            <v>167164</v>
          </cell>
          <cell r="U12">
            <v>180824</v>
          </cell>
          <cell r="V12">
            <v>423841</v>
          </cell>
          <cell r="W12">
            <v>469336</v>
          </cell>
          <cell r="X12">
            <v>645136</v>
          </cell>
          <cell r="Y12">
            <v>741851</v>
          </cell>
          <cell r="Z12">
            <v>69694</v>
          </cell>
          <cell r="AA12">
            <v>143693</v>
          </cell>
          <cell r="AB12">
            <v>228100</v>
          </cell>
          <cell r="AC12">
            <v>435200</v>
          </cell>
          <cell r="AD12">
            <v>435708</v>
          </cell>
          <cell r="AE12">
            <v>435708</v>
          </cell>
          <cell r="AF12">
            <v>435708</v>
          </cell>
          <cell r="AG12">
            <v>435708</v>
          </cell>
          <cell r="AH12">
            <v>435708</v>
          </cell>
          <cell r="AI12">
            <v>474619</v>
          </cell>
          <cell r="AJ12">
            <v>489472</v>
          </cell>
          <cell r="AK12">
            <v>659194</v>
          </cell>
          <cell r="AL12">
            <v>37860</v>
          </cell>
          <cell r="AM12">
            <v>-15616</v>
          </cell>
          <cell r="AN12">
            <v>165997</v>
          </cell>
          <cell r="AO12">
            <v>403934</v>
          </cell>
          <cell r="AP12">
            <v>572493</v>
          </cell>
          <cell r="AQ12">
            <v>725481</v>
          </cell>
          <cell r="AR12">
            <v>1015314</v>
          </cell>
          <cell r="AS12">
            <v>900892</v>
          </cell>
          <cell r="AT12">
            <v>922088</v>
          </cell>
          <cell r="AU12">
            <v>961261</v>
          </cell>
          <cell r="AV12">
            <v>1425522</v>
          </cell>
          <cell r="AW12">
            <v>1780098</v>
          </cell>
          <cell r="AX12">
            <v>61968</v>
          </cell>
          <cell r="AY12">
            <v>197919</v>
          </cell>
        </row>
        <row r="13">
          <cell r="A13" t="str">
            <v>Gastos de liquidación por Prestaciones</v>
          </cell>
          <cell r="B13">
            <v>68518</v>
          </cell>
          <cell r="C13">
            <v>361335</v>
          </cell>
          <cell r="D13">
            <v>471050</v>
          </cell>
          <cell r="E13">
            <v>623610</v>
          </cell>
          <cell r="F13">
            <v>797940</v>
          </cell>
          <cell r="G13">
            <v>1083151</v>
          </cell>
          <cell r="H13">
            <v>1222522</v>
          </cell>
          <cell r="I13">
            <v>1336352</v>
          </cell>
          <cell r="J13">
            <v>1567455</v>
          </cell>
          <cell r="K13">
            <v>1620348</v>
          </cell>
          <cell r="L13">
            <v>1810659</v>
          </cell>
          <cell r="M13">
            <v>2077003</v>
          </cell>
          <cell r="N13">
            <v>166154</v>
          </cell>
          <cell r="O13">
            <v>392928</v>
          </cell>
          <cell r="P13">
            <v>550365</v>
          </cell>
          <cell r="Q13">
            <v>684319</v>
          </cell>
          <cell r="R13">
            <v>819502</v>
          </cell>
          <cell r="S13">
            <v>990414</v>
          </cell>
          <cell r="T13">
            <v>1175841</v>
          </cell>
          <cell r="U13">
            <v>1239032</v>
          </cell>
          <cell r="V13">
            <v>1347292</v>
          </cell>
          <cell r="W13">
            <v>1434022</v>
          </cell>
          <cell r="X13">
            <v>1511344</v>
          </cell>
          <cell r="Y13">
            <v>1693848</v>
          </cell>
          <cell r="Z13">
            <v>63669</v>
          </cell>
          <cell r="AA13">
            <v>364230</v>
          </cell>
          <cell r="AB13">
            <v>451716</v>
          </cell>
          <cell r="AC13">
            <v>547701</v>
          </cell>
          <cell r="AD13">
            <v>902887</v>
          </cell>
          <cell r="AE13">
            <v>1820453</v>
          </cell>
          <cell r="AF13">
            <v>2003233</v>
          </cell>
          <cell r="AG13">
            <v>2393019</v>
          </cell>
          <cell r="AH13">
            <v>2715171</v>
          </cell>
          <cell r="AI13">
            <v>2909405</v>
          </cell>
          <cell r="AJ13">
            <v>3232608</v>
          </cell>
          <cell r="AK13">
            <v>3533267</v>
          </cell>
          <cell r="AL13">
            <v>126329</v>
          </cell>
          <cell r="AM13">
            <v>421780</v>
          </cell>
          <cell r="AN13">
            <v>683335</v>
          </cell>
          <cell r="AO13">
            <v>1253160</v>
          </cell>
          <cell r="AP13">
            <v>2067160</v>
          </cell>
          <cell r="AQ13">
            <v>2545028</v>
          </cell>
          <cell r="AR13">
            <v>2958699</v>
          </cell>
          <cell r="AS13">
            <v>3364923</v>
          </cell>
          <cell r="AT13">
            <v>3707892</v>
          </cell>
          <cell r="AU13">
            <v>4076494</v>
          </cell>
          <cell r="AV13">
            <v>4506188</v>
          </cell>
          <cell r="AW13">
            <v>5389961</v>
          </cell>
          <cell r="AX13">
            <v>267989</v>
          </cell>
          <cell r="AY13">
            <v>1053370</v>
          </cell>
        </row>
        <row r="14">
          <cell r="A14" t="str">
            <v xml:space="preserve">  MARGEN POR PRESTACIONES DE SALUD </v>
          </cell>
          <cell r="B14">
            <v>6000462</v>
          </cell>
          <cell r="C14">
            <v>10827673</v>
          </cell>
          <cell r="D14">
            <v>15575874</v>
          </cell>
          <cell r="E14">
            <v>21774198</v>
          </cell>
          <cell r="F14">
            <v>28332514</v>
          </cell>
          <cell r="G14">
            <v>32005125</v>
          </cell>
          <cell r="H14">
            <v>36300524</v>
          </cell>
          <cell r="I14">
            <v>41083450</v>
          </cell>
          <cell r="J14">
            <v>45808440</v>
          </cell>
          <cell r="K14">
            <v>52928006</v>
          </cell>
          <cell r="L14">
            <v>56797836</v>
          </cell>
          <cell r="M14">
            <v>66898602</v>
          </cell>
          <cell r="N14">
            <v>7890114</v>
          </cell>
          <cell r="O14">
            <v>13722769</v>
          </cell>
          <cell r="P14">
            <v>19974081</v>
          </cell>
          <cell r="Q14">
            <v>27865010</v>
          </cell>
          <cell r="R14">
            <v>33903759</v>
          </cell>
          <cell r="S14">
            <v>41401767</v>
          </cell>
          <cell r="T14">
            <v>48631245</v>
          </cell>
          <cell r="U14">
            <v>57333217</v>
          </cell>
          <cell r="V14">
            <v>65175438</v>
          </cell>
          <cell r="W14">
            <v>72912253</v>
          </cell>
          <cell r="X14">
            <v>78774373</v>
          </cell>
          <cell r="Y14">
            <v>86484703</v>
          </cell>
          <cell r="Z14">
            <v>8345969</v>
          </cell>
          <cell r="AA14">
            <v>16279618</v>
          </cell>
          <cell r="AB14">
            <v>25237528</v>
          </cell>
          <cell r="AC14">
            <v>33158605</v>
          </cell>
          <cell r="AD14">
            <v>39720402</v>
          </cell>
          <cell r="AE14">
            <v>47900191</v>
          </cell>
          <cell r="AF14">
            <v>56104466</v>
          </cell>
          <cell r="AG14">
            <v>65521407</v>
          </cell>
          <cell r="AH14">
            <v>72034663</v>
          </cell>
          <cell r="AI14">
            <v>82188931</v>
          </cell>
          <cell r="AJ14">
            <v>86152460</v>
          </cell>
          <cell r="AK14">
            <v>93129297</v>
          </cell>
          <cell r="AL14">
            <v>9984698</v>
          </cell>
          <cell r="AM14">
            <v>17694305</v>
          </cell>
          <cell r="AN14">
            <v>27004044</v>
          </cell>
          <cell r="AO14">
            <v>34999573</v>
          </cell>
          <cell r="AP14">
            <v>42496754</v>
          </cell>
          <cell r="AQ14">
            <v>50634272</v>
          </cell>
          <cell r="AR14">
            <v>59676998</v>
          </cell>
          <cell r="AS14">
            <v>69006855</v>
          </cell>
          <cell r="AT14">
            <v>78080433</v>
          </cell>
          <cell r="AU14">
            <v>81797014</v>
          </cell>
          <cell r="AV14">
            <v>88979639</v>
          </cell>
          <cell r="AW14">
            <v>100826204</v>
          </cell>
          <cell r="AX14">
            <v>12976130</v>
          </cell>
          <cell r="AY14">
            <v>21203530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</row>
        <row r="19">
          <cell r="A19" t="str">
            <v xml:space="preserve">  GASTOS  OPERACIONALES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</row>
        <row r="20">
          <cell r="A20" t="str">
            <v>Gastos de Afiliación</v>
          </cell>
          <cell r="B20">
            <v>1763277</v>
          </cell>
          <cell r="C20">
            <v>2881633</v>
          </cell>
          <cell r="D20">
            <v>4164685</v>
          </cell>
          <cell r="E20">
            <v>5630826</v>
          </cell>
          <cell r="F20">
            <v>6965734</v>
          </cell>
          <cell r="G20">
            <v>8407115</v>
          </cell>
          <cell r="H20">
            <v>9873736</v>
          </cell>
          <cell r="I20">
            <v>11490621</v>
          </cell>
          <cell r="J20">
            <v>13017181</v>
          </cell>
          <cell r="K20">
            <v>14638203</v>
          </cell>
          <cell r="L20">
            <v>16016696</v>
          </cell>
          <cell r="M20">
            <v>17834349</v>
          </cell>
          <cell r="N20">
            <v>1923328</v>
          </cell>
          <cell r="O20">
            <v>3425047</v>
          </cell>
          <cell r="P20">
            <v>5531220</v>
          </cell>
          <cell r="Q20">
            <v>7992992</v>
          </cell>
          <cell r="R20">
            <v>9818228</v>
          </cell>
          <cell r="S20">
            <v>11828021</v>
          </cell>
          <cell r="T20">
            <v>13588241</v>
          </cell>
          <cell r="U20">
            <v>15623174</v>
          </cell>
          <cell r="V20">
            <v>17975083</v>
          </cell>
          <cell r="W20">
            <v>20204886</v>
          </cell>
          <cell r="X20">
            <v>22301806</v>
          </cell>
          <cell r="Y20">
            <v>24033263</v>
          </cell>
          <cell r="Z20">
            <v>2224992</v>
          </cell>
          <cell r="AA20">
            <v>4750279</v>
          </cell>
          <cell r="AB20">
            <v>7053305</v>
          </cell>
          <cell r="AC20">
            <v>9608813</v>
          </cell>
          <cell r="AD20">
            <v>11808553</v>
          </cell>
          <cell r="AE20">
            <v>13482365</v>
          </cell>
          <cell r="AF20">
            <v>15946925</v>
          </cell>
          <cell r="AG20">
            <v>18617633</v>
          </cell>
          <cell r="AH20">
            <v>21251569</v>
          </cell>
          <cell r="AI20">
            <v>23509926</v>
          </cell>
          <cell r="AJ20">
            <v>26224401</v>
          </cell>
          <cell r="AK20">
            <v>28289740</v>
          </cell>
          <cell r="AL20">
            <v>2819845</v>
          </cell>
          <cell r="AM20">
            <v>5472558</v>
          </cell>
          <cell r="AN20">
            <v>8035036</v>
          </cell>
          <cell r="AO20">
            <v>10709985</v>
          </cell>
          <cell r="AP20">
            <v>13336824</v>
          </cell>
          <cell r="AQ20">
            <v>16058674</v>
          </cell>
          <cell r="AR20">
            <v>18838738</v>
          </cell>
          <cell r="AS20">
            <v>21666177</v>
          </cell>
          <cell r="AT20">
            <v>24298231</v>
          </cell>
          <cell r="AU20">
            <v>26337447</v>
          </cell>
          <cell r="AV20">
            <v>29100852</v>
          </cell>
          <cell r="AW20">
            <v>31987852</v>
          </cell>
          <cell r="AX20">
            <v>3457262</v>
          </cell>
          <cell r="AY20">
            <v>6285946</v>
          </cell>
        </row>
        <row r="21">
          <cell r="A21" t="str">
            <v>Gastos de Administración</v>
          </cell>
          <cell r="B21">
            <v>2099683</v>
          </cell>
          <cell r="C21">
            <v>4279417</v>
          </cell>
          <cell r="D21">
            <v>7086914</v>
          </cell>
          <cell r="E21">
            <v>9750447</v>
          </cell>
          <cell r="F21">
            <v>11894691</v>
          </cell>
          <cell r="G21">
            <v>13673078</v>
          </cell>
          <cell r="H21">
            <v>16413068</v>
          </cell>
          <cell r="I21">
            <v>18780018</v>
          </cell>
          <cell r="J21">
            <v>21239425</v>
          </cell>
          <cell r="K21">
            <v>24006437</v>
          </cell>
          <cell r="L21">
            <v>26622255</v>
          </cell>
          <cell r="M21">
            <v>30505136</v>
          </cell>
          <cell r="N21">
            <v>2718877</v>
          </cell>
          <cell r="O21">
            <v>5774122</v>
          </cell>
          <cell r="P21">
            <v>8689776</v>
          </cell>
          <cell r="Q21">
            <v>11965272</v>
          </cell>
          <cell r="R21">
            <v>14775948</v>
          </cell>
          <cell r="S21">
            <v>18239343</v>
          </cell>
          <cell r="T21">
            <v>21160954</v>
          </cell>
          <cell r="U21">
            <v>24303689</v>
          </cell>
          <cell r="V21">
            <v>27431503</v>
          </cell>
          <cell r="W21">
            <v>30324038</v>
          </cell>
          <cell r="X21">
            <v>33566837</v>
          </cell>
          <cell r="Y21">
            <v>37999094</v>
          </cell>
          <cell r="Z21">
            <v>2880302</v>
          </cell>
          <cell r="AA21">
            <v>5902487</v>
          </cell>
          <cell r="AB21">
            <v>8556153</v>
          </cell>
          <cell r="AC21">
            <v>13037728</v>
          </cell>
          <cell r="AD21">
            <v>16306580</v>
          </cell>
          <cell r="AE21">
            <v>19724955</v>
          </cell>
          <cell r="AF21">
            <v>23429109</v>
          </cell>
          <cell r="AG21">
            <v>27139344</v>
          </cell>
          <cell r="AH21">
            <v>31017454</v>
          </cell>
          <cell r="AI21">
            <v>34865718</v>
          </cell>
          <cell r="AJ21">
            <v>38777857</v>
          </cell>
          <cell r="AK21">
            <v>44162072</v>
          </cell>
          <cell r="AL21">
            <v>4354366</v>
          </cell>
          <cell r="AM21">
            <v>8254119</v>
          </cell>
          <cell r="AN21">
            <v>13102916</v>
          </cell>
          <cell r="AO21">
            <v>18596183</v>
          </cell>
          <cell r="AP21">
            <v>23399147</v>
          </cell>
          <cell r="AQ21">
            <v>28058027</v>
          </cell>
          <cell r="AR21">
            <v>33887599</v>
          </cell>
          <cell r="AS21">
            <v>38307192</v>
          </cell>
          <cell r="AT21">
            <v>43399329</v>
          </cell>
          <cell r="AU21">
            <v>48117431</v>
          </cell>
          <cell r="AV21">
            <v>53071052</v>
          </cell>
          <cell r="AW21">
            <v>58868306</v>
          </cell>
          <cell r="AX21">
            <v>5107589</v>
          </cell>
          <cell r="AY21">
            <v>10557385</v>
          </cell>
        </row>
        <row r="22">
          <cell r="A22" t="str">
            <v>RESULTADO DE OPERACIÓN</v>
          </cell>
          <cell r="B22">
            <v>2137502</v>
          </cell>
          <cell r="C22">
            <v>3666623</v>
          </cell>
          <cell r="D22">
            <v>4324275</v>
          </cell>
          <cell r="E22">
            <v>6392925</v>
          </cell>
          <cell r="F22">
            <v>9472089</v>
          </cell>
          <cell r="G22">
            <v>9924932</v>
          </cell>
          <cell r="H22">
            <v>10013720</v>
          </cell>
          <cell r="I22">
            <v>10812811</v>
          </cell>
          <cell r="J22">
            <v>11551834</v>
          </cell>
          <cell r="K22">
            <v>14283366</v>
          </cell>
          <cell r="L22">
            <v>14158885</v>
          </cell>
          <cell r="M22">
            <v>18559117</v>
          </cell>
          <cell r="N22">
            <v>3247909</v>
          </cell>
          <cell r="O22">
            <v>4523600</v>
          </cell>
          <cell r="P22">
            <v>5753085</v>
          </cell>
          <cell r="Q22">
            <v>7906746</v>
          </cell>
          <cell r="R22">
            <v>9309583</v>
          </cell>
          <cell r="S22">
            <v>11334403</v>
          </cell>
          <cell r="T22">
            <v>13882050</v>
          </cell>
          <cell r="U22">
            <v>17406354</v>
          </cell>
          <cell r="V22">
            <v>19768852</v>
          </cell>
          <cell r="W22">
            <v>22383329</v>
          </cell>
          <cell r="X22">
            <v>22905730</v>
          </cell>
          <cell r="Y22">
            <v>24452346</v>
          </cell>
          <cell r="Z22">
            <v>3240675</v>
          </cell>
          <cell r="AA22">
            <v>5626852</v>
          </cell>
          <cell r="AB22">
            <v>9628070</v>
          </cell>
          <cell r="AC22">
            <v>10512064</v>
          </cell>
          <cell r="AD22">
            <v>11605269</v>
          </cell>
          <cell r="AE22">
            <v>14692871</v>
          </cell>
          <cell r="AF22">
            <v>16728432</v>
          </cell>
          <cell r="AG22">
            <v>19764430</v>
          </cell>
          <cell r="AH22">
            <v>19765640</v>
          </cell>
          <cell r="AI22">
            <v>23813287</v>
          </cell>
          <cell r="AJ22">
            <v>21150202</v>
          </cell>
          <cell r="AK22">
            <v>20677485</v>
          </cell>
          <cell r="AL22">
            <v>2810487</v>
          </cell>
          <cell r="AM22">
            <v>3967628</v>
          </cell>
          <cell r="AN22">
            <v>5866092</v>
          </cell>
          <cell r="AO22">
            <v>5693405</v>
          </cell>
          <cell r="AP22">
            <v>5760783</v>
          </cell>
          <cell r="AQ22">
            <v>6517571</v>
          </cell>
          <cell r="AR22">
            <v>6950661</v>
          </cell>
          <cell r="AS22">
            <v>9033486</v>
          </cell>
          <cell r="AT22">
            <v>10382873</v>
          </cell>
          <cell r="AU22">
            <v>7342136</v>
          </cell>
          <cell r="AV22">
            <v>6807735</v>
          </cell>
          <cell r="AW22">
            <v>9970046</v>
          </cell>
          <cell r="AX22">
            <v>4411279</v>
          </cell>
          <cell r="AY22">
            <v>4360199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269924</v>
          </cell>
          <cell r="C24">
            <v>980190</v>
          </cell>
          <cell r="D24">
            <v>1630736</v>
          </cell>
          <cell r="E24">
            <v>2515277</v>
          </cell>
          <cell r="F24">
            <v>3306986</v>
          </cell>
          <cell r="G24">
            <v>4074957</v>
          </cell>
          <cell r="H24">
            <v>4980923</v>
          </cell>
          <cell r="I24">
            <v>5947365</v>
          </cell>
          <cell r="J24">
            <v>6836043</v>
          </cell>
          <cell r="K24">
            <v>7743693</v>
          </cell>
          <cell r="L24">
            <v>8733257</v>
          </cell>
          <cell r="M24">
            <v>9693514</v>
          </cell>
          <cell r="N24">
            <v>1385935</v>
          </cell>
          <cell r="O24">
            <v>2800216</v>
          </cell>
          <cell r="P24">
            <v>4168998</v>
          </cell>
          <cell r="Q24">
            <v>5695700</v>
          </cell>
          <cell r="R24">
            <v>7259343</v>
          </cell>
          <cell r="S24">
            <v>8828979</v>
          </cell>
          <cell r="T24">
            <v>10935203</v>
          </cell>
          <cell r="U24">
            <v>12293759</v>
          </cell>
          <cell r="V24">
            <v>14112128</v>
          </cell>
          <cell r="W24">
            <v>16178785</v>
          </cell>
          <cell r="X24">
            <v>18151720</v>
          </cell>
          <cell r="Y24">
            <v>20217171</v>
          </cell>
          <cell r="Z24">
            <v>1925042</v>
          </cell>
          <cell r="AA24">
            <v>3785732</v>
          </cell>
          <cell r="AB24">
            <v>5186500</v>
          </cell>
          <cell r="AC24">
            <v>8301326</v>
          </cell>
          <cell r="AD24">
            <v>9000481</v>
          </cell>
          <cell r="AE24">
            <v>11066309</v>
          </cell>
          <cell r="AF24">
            <v>12940433</v>
          </cell>
          <cell r="AG24">
            <v>15067608</v>
          </cell>
          <cell r="AH24">
            <v>17552598</v>
          </cell>
          <cell r="AI24">
            <v>19822105</v>
          </cell>
          <cell r="AJ24">
            <v>21625634</v>
          </cell>
          <cell r="AK24">
            <v>23273118</v>
          </cell>
          <cell r="AL24">
            <v>221239</v>
          </cell>
          <cell r="AM24">
            <v>440632</v>
          </cell>
          <cell r="AN24">
            <v>666081</v>
          </cell>
          <cell r="AO24">
            <v>889840</v>
          </cell>
          <cell r="AP24">
            <v>1159617</v>
          </cell>
          <cell r="AQ24">
            <v>1441724</v>
          </cell>
          <cell r="AR24">
            <v>1682902</v>
          </cell>
          <cell r="AS24">
            <v>1869592</v>
          </cell>
          <cell r="AT24">
            <v>2467430</v>
          </cell>
          <cell r="AU24">
            <v>2631436</v>
          </cell>
          <cell r="AV24">
            <v>2759992</v>
          </cell>
          <cell r="AW24">
            <v>3020359</v>
          </cell>
          <cell r="AX24">
            <v>169028</v>
          </cell>
          <cell r="AY24">
            <v>298161</v>
          </cell>
        </row>
        <row r="25">
          <cell r="A25" t="str">
            <v>Gastos de Inversiones y Financieros</v>
          </cell>
          <cell r="B25">
            <v>27321</v>
          </cell>
          <cell r="C25">
            <v>79249</v>
          </cell>
          <cell r="D25">
            <v>127573</v>
          </cell>
          <cell r="E25">
            <v>252348</v>
          </cell>
          <cell r="F25">
            <v>261371</v>
          </cell>
          <cell r="G25">
            <v>276910</v>
          </cell>
          <cell r="H25">
            <v>294646</v>
          </cell>
          <cell r="I25">
            <v>313024</v>
          </cell>
          <cell r="J25">
            <v>341985</v>
          </cell>
          <cell r="K25">
            <v>344464</v>
          </cell>
          <cell r="L25">
            <v>376451</v>
          </cell>
          <cell r="M25">
            <v>388922</v>
          </cell>
          <cell r="N25">
            <v>27113</v>
          </cell>
          <cell r="O25">
            <v>53994</v>
          </cell>
          <cell r="P25">
            <v>68238</v>
          </cell>
          <cell r="Q25">
            <v>84824</v>
          </cell>
          <cell r="R25">
            <v>101873</v>
          </cell>
          <cell r="S25">
            <v>132597</v>
          </cell>
          <cell r="T25">
            <v>164536</v>
          </cell>
          <cell r="U25">
            <v>178752</v>
          </cell>
          <cell r="V25">
            <v>195212</v>
          </cell>
          <cell r="W25">
            <v>190690</v>
          </cell>
          <cell r="X25">
            <v>194056</v>
          </cell>
          <cell r="Y25">
            <v>223064</v>
          </cell>
          <cell r="Z25">
            <v>34627</v>
          </cell>
          <cell r="AA25">
            <v>30349</v>
          </cell>
          <cell r="AB25">
            <v>31538</v>
          </cell>
          <cell r="AC25">
            <v>108749</v>
          </cell>
          <cell r="AD25">
            <v>61636</v>
          </cell>
          <cell r="AE25">
            <v>75779</v>
          </cell>
          <cell r="AF25">
            <v>83493</v>
          </cell>
          <cell r="AG25">
            <v>90931</v>
          </cell>
          <cell r="AH25">
            <v>101539</v>
          </cell>
          <cell r="AI25">
            <v>169940</v>
          </cell>
          <cell r="AJ25">
            <v>181181</v>
          </cell>
          <cell r="AK25">
            <v>207866</v>
          </cell>
          <cell r="AL25">
            <v>-34473</v>
          </cell>
          <cell r="AM25">
            <v>-30051</v>
          </cell>
          <cell r="AN25">
            <v>-25690</v>
          </cell>
          <cell r="AO25">
            <v>-7308</v>
          </cell>
          <cell r="AP25">
            <v>-37</v>
          </cell>
          <cell r="AQ25">
            <v>14136</v>
          </cell>
          <cell r="AR25">
            <v>70831</v>
          </cell>
          <cell r="AS25">
            <v>99350</v>
          </cell>
          <cell r="AT25">
            <v>61470</v>
          </cell>
          <cell r="AU25">
            <v>110574</v>
          </cell>
          <cell r="AV25">
            <v>136123</v>
          </cell>
          <cell r="AW25">
            <v>170425</v>
          </cell>
          <cell r="AX25">
            <v>-12282</v>
          </cell>
          <cell r="AY25">
            <v>8827</v>
          </cell>
        </row>
        <row r="26">
          <cell r="A26" t="str">
            <v>Participacion en los Resultados de Partes Relac</v>
          </cell>
          <cell r="AL26">
            <v>1149782</v>
          </cell>
          <cell r="AM26">
            <v>3125880</v>
          </cell>
          <cell r="AN26">
            <v>4798049</v>
          </cell>
          <cell r="AO26">
            <v>6700430</v>
          </cell>
          <cell r="AP26">
            <v>8008236</v>
          </cell>
          <cell r="AQ26">
            <v>9731579</v>
          </cell>
          <cell r="AR26">
            <v>10992947</v>
          </cell>
          <cell r="AS26">
            <v>12054883</v>
          </cell>
          <cell r="AT26">
            <v>13679029</v>
          </cell>
          <cell r="AU26">
            <v>14605164</v>
          </cell>
          <cell r="AV26">
            <v>15720857</v>
          </cell>
          <cell r="AW26">
            <v>17691195</v>
          </cell>
          <cell r="AX26">
            <v>0</v>
          </cell>
          <cell r="AY26">
            <v>1706636</v>
          </cell>
        </row>
        <row r="27">
          <cell r="A27" t="str">
            <v>Resultado de Inversiones</v>
          </cell>
          <cell r="B27">
            <v>242603</v>
          </cell>
          <cell r="C27">
            <v>900941</v>
          </cell>
          <cell r="D27">
            <v>1503163</v>
          </cell>
          <cell r="E27">
            <v>2262929</v>
          </cell>
          <cell r="F27">
            <v>3045615</v>
          </cell>
          <cell r="G27">
            <v>3798047</v>
          </cell>
          <cell r="H27">
            <v>4686277</v>
          </cell>
          <cell r="I27">
            <v>5634341</v>
          </cell>
          <cell r="J27">
            <v>6494058</v>
          </cell>
          <cell r="K27">
            <v>7399229</v>
          </cell>
          <cell r="L27">
            <v>8356806</v>
          </cell>
          <cell r="M27">
            <v>9304592</v>
          </cell>
          <cell r="N27">
            <v>1358822</v>
          </cell>
          <cell r="O27">
            <v>2746222</v>
          </cell>
          <cell r="P27">
            <v>4100760</v>
          </cell>
          <cell r="Q27">
            <v>5610876</v>
          </cell>
          <cell r="R27">
            <v>7157470</v>
          </cell>
          <cell r="S27">
            <v>8696382</v>
          </cell>
          <cell r="T27">
            <v>10770667</v>
          </cell>
          <cell r="U27">
            <v>12115007</v>
          </cell>
          <cell r="V27">
            <v>13916916</v>
          </cell>
          <cell r="W27">
            <v>15988095</v>
          </cell>
          <cell r="X27">
            <v>17957664</v>
          </cell>
          <cell r="Y27">
            <v>19994107</v>
          </cell>
          <cell r="Z27">
            <v>1890415</v>
          </cell>
          <cell r="AA27">
            <v>3755383</v>
          </cell>
          <cell r="AB27">
            <v>5154962</v>
          </cell>
          <cell r="AC27">
            <v>8192577</v>
          </cell>
          <cell r="AD27">
            <v>8938845</v>
          </cell>
          <cell r="AE27">
            <v>10990530</v>
          </cell>
          <cell r="AF27">
            <v>12856940</v>
          </cell>
          <cell r="AG27">
            <v>14976677</v>
          </cell>
          <cell r="AH27">
            <v>17451059</v>
          </cell>
          <cell r="AI27">
            <v>19652165</v>
          </cell>
          <cell r="AJ27">
            <v>21444453</v>
          </cell>
          <cell r="AK27">
            <v>23065252</v>
          </cell>
          <cell r="AL27">
            <v>1405494</v>
          </cell>
          <cell r="AM27">
            <v>3596563</v>
          </cell>
          <cell r="AN27">
            <v>5489820</v>
          </cell>
          <cell r="AO27">
            <v>7597578</v>
          </cell>
          <cell r="AP27">
            <v>9167890</v>
          </cell>
          <cell r="AQ27">
            <v>11159167</v>
          </cell>
          <cell r="AR27">
            <v>12605018</v>
          </cell>
          <cell r="AS27">
            <v>13825125</v>
          </cell>
          <cell r="AT27">
            <v>16084989</v>
          </cell>
          <cell r="AU27">
            <v>17126026</v>
          </cell>
          <cell r="AV27">
            <v>18344726</v>
          </cell>
          <cell r="AW27">
            <v>20541129</v>
          </cell>
          <cell r="AX27">
            <v>181310</v>
          </cell>
          <cell r="AY27">
            <v>1995970</v>
          </cell>
        </row>
        <row r="28">
          <cell r="A28" t="str">
            <v>Ingresos (Egresos) Diversos</v>
          </cell>
          <cell r="B28">
            <v>0</v>
          </cell>
          <cell r="C28">
            <v>79501</v>
          </cell>
          <cell r="D28">
            <v>2444920</v>
          </cell>
          <cell r="E28">
            <v>2444920</v>
          </cell>
          <cell r="F28">
            <v>2444920</v>
          </cell>
          <cell r="G28">
            <v>2444920</v>
          </cell>
          <cell r="H28">
            <v>2444920</v>
          </cell>
          <cell r="I28">
            <v>2444920</v>
          </cell>
          <cell r="J28">
            <v>2444920</v>
          </cell>
          <cell r="K28">
            <v>2444920</v>
          </cell>
          <cell r="L28">
            <v>2444920</v>
          </cell>
          <cell r="M28">
            <v>79501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-10017</v>
          </cell>
          <cell r="AX28">
            <v>0</v>
          </cell>
          <cell r="AY28">
            <v>0</v>
          </cell>
        </row>
        <row r="29">
          <cell r="A29" t="str">
            <v>Ajuste por reducción de valor de mercado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</row>
        <row r="30">
          <cell r="A30" t="str">
            <v>Resultado antes de participacion de los</v>
          </cell>
          <cell r="B30">
            <v>2380105</v>
          </cell>
          <cell r="C30">
            <v>4647065</v>
          </cell>
          <cell r="D30">
            <v>8272358</v>
          </cell>
          <cell r="E30">
            <v>11100774</v>
          </cell>
          <cell r="F30">
            <v>14962624</v>
          </cell>
          <cell r="G30">
            <v>16167899</v>
          </cell>
          <cell r="H30">
            <v>17144917</v>
          </cell>
          <cell r="I30">
            <v>18892072</v>
          </cell>
          <cell r="J30">
            <v>20490812</v>
          </cell>
          <cell r="K30">
            <v>24127515</v>
          </cell>
          <cell r="L30">
            <v>24960611</v>
          </cell>
          <cell r="M30">
            <v>27943210</v>
          </cell>
          <cell r="N30">
            <v>4606731</v>
          </cell>
          <cell r="O30">
            <v>7269822</v>
          </cell>
          <cell r="P30">
            <v>9853845</v>
          </cell>
          <cell r="Q30">
            <v>13517622</v>
          </cell>
          <cell r="R30">
            <v>16467053</v>
          </cell>
          <cell r="S30">
            <v>20030785</v>
          </cell>
          <cell r="T30">
            <v>24652717</v>
          </cell>
          <cell r="U30">
            <v>29521361</v>
          </cell>
          <cell r="V30">
            <v>33685768</v>
          </cell>
          <cell r="W30">
            <v>38371424</v>
          </cell>
          <cell r="X30">
            <v>40863394</v>
          </cell>
          <cell r="Y30">
            <v>44446453</v>
          </cell>
          <cell r="Z30">
            <v>5131090</v>
          </cell>
          <cell r="AA30">
            <v>9382235</v>
          </cell>
          <cell r="AB30">
            <v>14783032</v>
          </cell>
          <cell r="AC30">
            <v>18704641</v>
          </cell>
          <cell r="AD30">
            <v>20544114</v>
          </cell>
          <cell r="AE30">
            <v>25683401</v>
          </cell>
          <cell r="AF30">
            <v>29585372</v>
          </cell>
          <cell r="AG30">
            <v>34741107</v>
          </cell>
          <cell r="AH30">
            <v>37216699</v>
          </cell>
          <cell r="AI30">
            <v>43465452</v>
          </cell>
          <cell r="AJ30">
            <v>42594655</v>
          </cell>
          <cell r="AK30">
            <v>43742737</v>
          </cell>
          <cell r="AL30">
            <v>4215981</v>
          </cell>
          <cell r="AM30">
            <v>7564191</v>
          </cell>
          <cell r="AN30">
            <v>11355912</v>
          </cell>
          <cell r="AO30">
            <v>13290983</v>
          </cell>
          <cell r="AP30">
            <v>14928673</v>
          </cell>
          <cell r="AQ30">
            <v>17676738</v>
          </cell>
          <cell r="AR30">
            <v>19555679</v>
          </cell>
          <cell r="AS30">
            <v>22858611</v>
          </cell>
          <cell r="AT30">
            <v>26467862</v>
          </cell>
          <cell r="AU30">
            <v>24468162</v>
          </cell>
          <cell r="AV30">
            <v>25152461</v>
          </cell>
          <cell r="AW30">
            <v>30501158</v>
          </cell>
          <cell r="AX30">
            <v>4592589</v>
          </cell>
          <cell r="AY30">
            <v>6356169</v>
          </cell>
        </row>
        <row r="31">
          <cell r="A31" t="str">
            <v>trabajadores e impuesto a la renta diferidos</v>
          </cell>
        </row>
        <row r="32">
          <cell r="A32" t="str">
            <v>Participación de los trabajadores</v>
          </cell>
          <cell r="B32">
            <v>106197</v>
          </cell>
          <cell r="C32">
            <v>181747</v>
          </cell>
          <cell r="D32">
            <v>546541</v>
          </cell>
          <cell r="E32">
            <v>653447</v>
          </cell>
          <cell r="F32">
            <v>806972</v>
          </cell>
          <cell r="G32">
            <v>829140</v>
          </cell>
          <cell r="H32">
            <v>832694</v>
          </cell>
          <cell r="I32">
            <v>871845</v>
          </cell>
          <cell r="J32">
            <v>907534</v>
          </cell>
          <cell r="K32">
            <v>1044298</v>
          </cell>
          <cell r="L32">
            <v>1036525</v>
          </cell>
          <cell r="M32">
            <v>1039132</v>
          </cell>
          <cell r="N32">
            <v>166044</v>
          </cell>
          <cell r="O32">
            <v>233666</v>
          </cell>
          <cell r="P32">
            <v>294515</v>
          </cell>
          <cell r="Q32">
            <v>401533</v>
          </cell>
          <cell r="R32">
            <v>470783</v>
          </cell>
          <cell r="S32">
            <v>570538</v>
          </cell>
          <cell r="T32">
            <v>696833</v>
          </cell>
          <cell r="U32">
            <v>872388</v>
          </cell>
          <cell r="V32">
            <v>989912</v>
          </cell>
          <cell r="W32">
            <v>1121406</v>
          </cell>
          <cell r="X32">
            <v>1226492</v>
          </cell>
          <cell r="Y32">
            <v>1437819</v>
          </cell>
          <cell r="Z32">
            <v>175172</v>
          </cell>
          <cell r="AA32">
            <v>303495</v>
          </cell>
          <cell r="AB32">
            <v>545868</v>
          </cell>
          <cell r="AC32">
            <v>567872</v>
          </cell>
          <cell r="AD32">
            <v>638475</v>
          </cell>
          <cell r="AE32">
            <v>807690</v>
          </cell>
          <cell r="AF32">
            <v>922523</v>
          </cell>
          <cell r="AG32">
            <v>1088671</v>
          </cell>
          <cell r="AH32">
            <v>1104873</v>
          </cell>
          <cell r="AI32">
            <v>1318409</v>
          </cell>
          <cell r="AJ32">
            <v>1198187</v>
          </cell>
          <cell r="AK32">
            <v>0</v>
          </cell>
          <cell r="AL32">
            <v>0</v>
          </cell>
          <cell r="AM32">
            <v>368354</v>
          </cell>
          <cell r="AN32">
            <v>368354</v>
          </cell>
          <cell r="AO32">
            <v>368354</v>
          </cell>
          <cell r="AP32">
            <v>368354</v>
          </cell>
          <cell r="AQ32">
            <v>368354</v>
          </cell>
          <cell r="AR32">
            <v>368354</v>
          </cell>
          <cell r="AS32">
            <v>368354</v>
          </cell>
          <cell r="AT32">
            <v>368354</v>
          </cell>
          <cell r="AU32">
            <v>368354</v>
          </cell>
          <cell r="AV32">
            <v>368354</v>
          </cell>
          <cell r="AW32">
            <v>368354</v>
          </cell>
          <cell r="AX32">
            <v>0</v>
          </cell>
          <cell r="AY32">
            <v>0</v>
          </cell>
        </row>
        <row r="33">
          <cell r="A33" t="str">
            <v xml:space="preserve">Impuesto a la Renta </v>
          </cell>
          <cell r="B33">
            <v>637182</v>
          </cell>
          <cell r="C33">
            <v>1090485</v>
          </cell>
          <cell r="D33">
            <v>3169806</v>
          </cell>
          <cell r="E33">
            <v>3779653</v>
          </cell>
          <cell r="F33">
            <v>4700802</v>
          </cell>
          <cell r="G33">
            <v>4833811</v>
          </cell>
          <cell r="H33">
            <v>4855134</v>
          </cell>
          <cell r="I33">
            <v>5090039</v>
          </cell>
          <cell r="J33">
            <v>5304174</v>
          </cell>
          <cell r="K33">
            <v>6124761</v>
          </cell>
          <cell r="L33">
            <v>6078125</v>
          </cell>
          <cell r="M33">
            <v>5836037</v>
          </cell>
          <cell r="N33">
            <v>996263</v>
          </cell>
          <cell r="O33">
            <v>1401993</v>
          </cell>
          <cell r="P33">
            <v>1767084</v>
          </cell>
          <cell r="Q33">
            <v>2409195</v>
          </cell>
          <cell r="R33">
            <v>2824694</v>
          </cell>
          <cell r="S33">
            <v>3423223</v>
          </cell>
          <cell r="T33">
            <v>4180993</v>
          </cell>
          <cell r="U33">
            <v>5234325</v>
          </cell>
          <cell r="V33">
            <v>5939469</v>
          </cell>
          <cell r="W33">
            <v>6728433</v>
          </cell>
          <cell r="X33">
            <v>6998964</v>
          </cell>
          <cell r="Y33">
            <v>8195565</v>
          </cell>
          <cell r="Z33">
            <v>998478</v>
          </cell>
          <cell r="AA33">
            <v>1729924</v>
          </cell>
          <cell r="AB33">
            <v>3111452</v>
          </cell>
          <cell r="AC33">
            <v>3236870</v>
          </cell>
          <cell r="AD33">
            <v>3639309</v>
          </cell>
          <cell r="AE33">
            <v>4603834</v>
          </cell>
          <cell r="AF33">
            <v>5258380</v>
          </cell>
          <cell r="AG33">
            <v>6205422</v>
          </cell>
          <cell r="AH33">
            <v>6297772</v>
          </cell>
          <cell r="AI33">
            <v>7514926</v>
          </cell>
          <cell r="AJ33">
            <v>6829658</v>
          </cell>
          <cell r="AK33">
            <v>7451810</v>
          </cell>
          <cell r="AL33">
            <v>916262</v>
          </cell>
          <cell r="AM33">
            <v>916262</v>
          </cell>
          <cell r="AN33">
            <v>1603676</v>
          </cell>
          <cell r="AO33">
            <v>1649896</v>
          </cell>
          <cell r="AP33">
            <v>1871699</v>
          </cell>
          <cell r="AQ33">
            <v>2157765</v>
          </cell>
          <cell r="AR33">
            <v>2582492</v>
          </cell>
          <cell r="AS33">
            <v>3150606</v>
          </cell>
          <cell r="AT33">
            <v>3806374</v>
          </cell>
          <cell r="AU33">
            <v>2908320</v>
          </cell>
          <cell r="AV33">
            <v>2988898</v>
          </cell>
          <cell r="AW33">
            <v>4026409</v>
          </cell>
          <cell r="AX33">
            <v>1389485</v>
          </cell>
          <cell r="AY33">
            <v>1441712</v>
          </cell>
        </row>
        <row r="34">
          <cell r="A34" t="str">
            <v>Impuesto a la renta diferidos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-583235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4117</v>
          </cell>
          <cell r="AL34">
            <v>0</v>
          </cell>
          <cell r="AM34">
            <v>0</v>
          </cell>
          <cell r="AN34">
            <v>0</v>
          </cell>
          <cell r="AO34">
            <v>345649</v>
          </cell>
          <cell r="AP34">
            <v>367998</v>
          </cell>
          <cell r="AQ34">
            <v>402377</v>
          </cell>
          <cell r="AR34">
            <v>402377</v>
          </cell>
          <cell r="AS34">
            <v>402377</v>
          </cell>
          <cell r="AT34">
            <v>402377</v>
          </cell>
          <cell r="AU34">
            <v>402377</v>
          </cell>
          <cell r="AV34">
            <v>402377</v>
          </cell>
          <cell r="AW34">
            <v>21051</v>
          </cell>
          <cell r="AX34">
            <v>0</v>
          </cell>
          <cell r="AY34">
            <v>0</v>
          </cell>
        </row>
        <row r="35">
          <cell r="A35" t="str">
            <v>UTILIDAD (PERD.) NETA EJERCICIO</v>
          </cell>
          <cell r="B35">
            <v>1636726</v>
          </cell>
          <cell r="C35">
            <v>3374833</v>
          </cell>
          <cell r="D35">
            <v>4556011</v>
          </cell>
          <cell r="E35">
            <v>6667674</v>
          </cell>
          <cell r="F35">
            <v>9454850</v>
          </cell>
          <cell r="G35">
            <v>10504948</v>
          </cell>
          <cell r="H35">
            <v>11457089</v>
          </cell>
          <cell r="I35">
            <v>12930188</v>
          </cell>
          <cell r="J35">
            <v>14279104</v>
          </cell>
          <cell r="K35">
            <v>16958456</v>
          </cell>
          <cell r="L35">
            <v>17845961</v>
          </cell>
          <cell r="M35">
            <v>21068041</v>
          </cell>
          <cell r="N35">
            <v>3444424</v>
          </cell>
          <cell r="O35">
            <v>5634163</v>
          </cell>
          <cell r="P35">
            <v>7792246</v>
          </cell>
          <cell r="Q35">
            <v>10706894</v>
          </cell>
          <cell r="R35">
            <v>13171576</v>
          </cell>
          <cell r="S35">
            <v>16037024</v>
          </cell>
          <cell r="T35">
            <v>19774891</v>
          </cell>
          <cell r="U35">
            <v>23414648</v>
          </cell>
          <cell r="V35">
            <v>26756387</v>
          </cell>
          <cell r="W35">
            <v>30521585</v>
          </cell>
          <cell r="X35">
            <v>32637938</v>
          </cell>
          <cell r="Y35">
            <v>35396304</v>
          </cell>
          <cell r="Z35">
            <v>3957440</v>
          </cell>
          <cell r="AA35">
            <v>7348816</v>
          </cell>
          <cell r="AB35">
            <v>11125712</v>
          </cell>
          <cell r="AC35">
            <v>14899899</v>
          </cell>
          <cell r="AD35">
            <v>16266330</v>
          </cell>
          <cell r="AE35">
            <v>20271877</v>
          </cell>
          <cell r="AF35">
            <v>23404469</v>
          </cell>
          <cell r="AG35">
            <v>27447014</v>
          </cell>
          <cell r="AH35">
            <v>29814054</v>
          </cell>
          <cell r="AI35">
            <v>34632117</v>
          </cell>
          <cell r="AJ35">
            <v>34566810</v>
          </cell>
          <cell r="AK35">
            <v>36286810</v>
          </cell>
          <cell r="AL35">
            <v>3299719</v>
          </cell>
          <cell r="AM35">
            <v>6279575</v>
          </cell>
          <cell r="AN35">
            <v>9383882</v>
          </cell>
          <cell r="AO35">
            <v>10927084</v>
          </cell>
          <cell r="AP35">
            <v>12320622</v>
          </cell>
          <cell r="AQ35">
            <v>14748242</v>
          </cell>
          <cell r="AR35">
            <v>16202456</v>
          </cell>
          <cell r="AS35">
            <v>18937274</v>
          </cell>
          <cell r="AT35">
            <v>21890757</v>
          </cell>
          <cell r="AU35">
            <v>20789111</v>
          </cell>
          <cell r="AV35">
            <v>21392832</v>
          </cell>
          <cell r="AW35">
            <v>26085344</v>
          </cell>
          <cell r="AX35">
            <v>3203104</v>
          </cell>
          <cell r="AY35">
            <v>4914457</v>
          </cell>
        </row>
      </sheetData>
      <sheetData sheetId="15">
        <row r="33">
          <cell r="D33">
            <v>2079321</v>
          </cell>
        </row>
      </sheetData>
      <sheetData sheetId="16">
        <row r="33">
          <cell r="D33">
            <v>23320240</v>
          </cell>
        </row>
      </sheetData>
      <sheetData sheetId="17"/>
      <sheetData sheetId="18">
        <row r="4">
          <cell r="B4">
            <v>1</v>
          </cell>
        </row>
      </sheetData>
      <sheetData sheetId="19">
        <row r="33">
          <cell r="D33">
            <v>0</v>
          </cell>
        </row>
      </sheetData>
      <sheetData sheetId="20">
        <row r="33">
          <cell r="D33">
            <v>0</v>
          </cell>
        </row>
      </sheetData>
      <sheetData sheetId="21"/>
      <sheetData sheetId="22"/>
      <sheetData sheetId="23">
        <row r="4">
          <cell r="B4">
            <v>1</v>
          </cell>
        </row>
      </sheetData>
      <sheetData sheetId="24">
        <row r="33">
          <cell r="D33">
            <v>0</v>
          </cell>
        </row>
      </sheetData>
      <sheetData sheetId="25">
        <row r="33">
          <cell r="D33">
            <v>0</v>
          </cell>
        </row>
      </sheetData>
      <sheetData sheetId="26"/>
      <sheetData sheetId="27">
        <row r="33">
          <cell r="D33">
            <v>4832627.2699999996</v>
          </cell>
        </row>
      </sheetData>
      <sheetData sheetId="28">
        <row r="4">
          <cell r="B4">
            <v>1</v>
          </cell>
        </row>
      </sheetData>
      <sheetData sheetId="29"/>
      <sheetData sheetId="30"/>
      <sheetData sheetId="31"/>
      <sheetData sheetId="32"/>
      <sheetData sheetId="33">
        <row r="4">
          <cell r="B4">
            <v>1</v>
          </cell>
        </row>
      </sheetData>
      <sheetData sheetId="34">
        <row r="33">
          <cell r="D33">
            <v>3460862</v>
          </cell>
        </row>
      </sheetData>
      <sheetData sheetId="35">
        <row r="33">
          <cell r="D33">
            <v>2370377</v>
          </cell>
        </row>
      </sheetData>
      <sheetData sheetId="36"/>
      <sheetData sheetId="3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Afiliaciones"/>
      <sheetName val="Resumen_A_A_P"/>
      <sheetName val="Gráfico_Af"/>
      <sheetName val="Af CIIU"/>
      <sheetName val="ApyP"/>
      <sheetName val="Prestaciones por Depart."/>
      <sheetName val="Prestaciones por CIIU"/>
      <sheetName val="Balance"/>
      <sheetName val="Ganancias y pérdidas"/>
      <sheetName val="Oblig.tecnicas"/>
      <sheetName val="Indicadores 2012-2013"/>
      <sheetName val="AAyP Pacif "/>
      <sheetName val="AAyP Rímac"/>
      <sheetName val="AAyP Persalud"/>
      <sheetName val="AAyP Mapfre"/>
      <sheetName val="AAyP La P_sanitas"/>
      <sheetName val="Sistema"/>
      <sheetName val="AyP mes y del año"/>
    </sheetNames>
    <sheetDataSet>
      <sheetData sheetId="0">
        <row r="8">
          <cell r="B8">
            <v>41306</v>
          </cell>
        </row>
      </sheetData>
      <sheetData sheetId="1">
        <row r="43">
          <cell r="D43">
            <v>40941</v>
          </cell>
          <cell r="E43">
            <v>40972</v>
          </cell>
          <cell r="F43">
            <v>41003</v>
          </cell>
          <cell r="G43">
            <v>41034</v>
          </cell>
          <cell r="H43">
            <v>41065</v>
          </cell>
          <cell r="I43">
            <v>41096</v>
          </cell>
          <cell r="J43">
            <v>41127</v>
          </cell>
          <cell r="K43">
            <v>41158</v>
          </cell>
          <cell r="L43">
            <v>41189</v>
          </cell>
          <cell r="M43">
            <v>41220</v>
          </cell>
          <cell r="N43">
            <v>41251</v>
          </cell>
          <cell r="O43">
            <v>41282</v>
          </cell>
          <cell r="P43">
            <v>41313</v>
          </cell>
        </row>
        <row r="44">
          <cell r="C44" t="str">
            <v>Afil reg</v>
          </cell>
          <cell r="D44">
            <v>253451</v>
          </cell>
          <cell r="E44">
            <v>256568</v>
          </cell>
          <cell r="F44">
            <v>262210</v>
          </cell>
          <cell r="G44">
            <v>263390</v>
          </cell>
          <cell r="H44">
            <v>268593</v>
          </cell>
          <cell r="I44">
            <v>268181</v>
          </cell>
          <cell r="J44">
            <v>272687</v>
          </cell>
          <cell r="K44">
            <v>277753</v>
          </cell>
          <cell r="L44">
            <v>282099</v>
          </cell>
          <cell r="M44">
            <v>286483</v>
          </cell>
          <cell r="N44">
            <v>290335</v>
          </cell>
          <cell r="O44">
            <v>291824</v>
          </cell>
          <cell r="P44">
            <v>294312</v>
          </cell>
        </row>
        <row r="45">
          <cell r="C45" t="str">
            <v>Derechoh Reg</v>
          </cell>
          <cell r="D45">
            <v>332413</v>
          </cell>
          <cell r="E45">
            <v>335808</v>
          </cell>
          <cell r="F45">
            <v>341872</v>
          </cell>
          <cell r="G45">
            <v>343855</v>
          </cell>
          <cell r="H45">
            <v>347112</v>
          </cell>
          <cell r="I45">
            <v>346357</v>
          </cell>
          <cell r="J45">
            <v>350902</v>
          </cell>
          <cell r="K45">
            <v>356028</v>
          </cell>
          <cell r="L45">
            <v>361167</v>
          </cell>
          <cell r="M45">
            <v>365403</v>
          </cell>
          <cell r="N45">
            <v>369677</v>
          </cell>
          <cell r="O45">
            <v>346879</v>
          </cell>
          <cell r="P45">
            <v>348718</v>
          </cell>
        </row>
        <row r="46">
          <cell r="C46" t="str">
            <v>Regulares</v>
          </cell>
          <cell r="D46">
            <v>585864</v>
          </cell>
          <cell r="E46">
            <v>592376</v>
          </cell>
          <cell r="F46">
            <v>604082</v>
          </cell>
          <cell r="G46">
            <v>607245</v>
          </cell>
          <cell r="H46">
            <v>615705</v>
          </cell>
          <cell r="I46">
            <v>614538</v>
          </cell>
          <cell r="J46">
            <v>623589</v>
          </cell>
          <cell r="K46">
            <v>633781</v>
          </cell>
          <cell r="L46">
            <v>643266</v>
          </cell>
          <cell r="M46">
            <v>651886</v>
          </cell>
          <cell r="N46">
            <v>660012</v>
          </cell>
          <cell r="O46">
            <v>638703</v>
          </cell>
          <cell r="P46">
            <v>643030</v>
          </cell>
        </row>
        <row r="47">
          <cell r="C47" t="str">
            <v>Potestativos</v>
          </cell>
          <cell r="D47">
            <v>9284</v>
          </cell>
          <cell r="E47">
            <v>9318</v>
          </cell>
          <cell r="F47">
            <v>8493</v>
          </cell>
          <cell r="G47">
            <v>7749</v>
          </cell>
          <cell r="H47">
            <v>7890</v>
          </cell>
          <cell r="I47">
            <v>8803</v>
          </cell>
          <cell r="J47">
            <v>8488</v>
          </cell>
          <cell r="K47">
            <v>8518</v>
          </cell>
          <cell r="L47">
            <v>8672</v>
          </cell>
          <cell r="M47">
            <v>8996</v>
          </cell>
          <cell r="N47">
            <v>9371</v>
          </cell>
          <cell r="O47">
            <v>33374</v>
          </cell>
          <cell r="P47">
            <v>34199</v>
          </cell>
        </row>
        <row r="48">
          <cell r="C48" t="str">
            <v>SCTR</v>
          </cell>
          <cell r="D48">
            <v>840394</v>
          </cell>
          <cell r="E48">
            <v>869694</v>
          </cell>
          <cell r="F48">
            <v>892793</v>
          </cell>
          <cell r="G48">
            <v>947637</v>
          </cell>
          <cell r="H48">
            <v>918234</v>
          </cell>
          <cell r="I48">
            <v>951596</v>
          </cell>
          <cell r="J48">
            <v>1044150</v>
          </cell>
          <cell r="K48">
            <v>914562</v>
          </cell>
          <cell r="L48">
            <v>1006098</v>
          </cell>
          <cell r="M48">
            <v>1074599</v>
          </cell>
          <cell r="N48">
            <v>977889</v>
          </cell>
          <cell r="O48">
            <v>1057397</v>
          </cell>
          <cell r="P48">
            <v>1040949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Afiliaciones"/>
    </sheetNames>
    <sheetDataSet>
      <sheetData sheetId="0"/>
      <sheetData sheetId="1">
        <row r="43">
          <cell r="R43" t="str">
            <v>ene-14</v>
          </cell>
          <cell r="S43" t="str">
            <v>feb-14</v>
          </cell>
          <cell r="T43" t="str">
            <v>mar-14</v>
          </cell>
          <cell r="U43">
            <v>41730</v>
          </cell>
          <cell r="V43">
            <v>41760</v>
          </cell>
          <cell r="W43" t="str">
            <v>jun-14</v>
          </cell>
          <cell r="X43" t="str">
            <v>jul-14</v>
          </cell>
          <cell r="Y43" t="str">
            <v>ago-14</v>
          </cell>
          <cell r="Z43" t="str">
            <v>sep-14</v>
          </cell>
          <cell r="AA43" t="str">
            <v>oct-14</v>
          </cell>
          <cell r="AB43" t="str">
            <v>nov-14</v>
          </cell>
          <cell r="AC43">
            <v>41974</v>
          </cell>
          <cell r="AD43">
            <v>42005</v>
          </cell>
          <cell r="AE43">
            <v>42036</v>
          </cell>
          <cell r="AF43">
            <v>42064</v>
          </cell>
          <cell r="AG43">
            <v>42095</v>
          </cell>
        </row>
        <row r="44">
          <cell r="C44" t="str">
            <v>Regulares</v>
          </cell>
          <cell r="R44">
            <v>737984</v>
          </cell>
          <cell r="S44">
            <v>733938</v>
          </cell>
          <cell r="T44">
            <v>738867</v>
          </cell>
          <cell r="U44">
            <v>741333</v>
          </cell>
          <cell r="V44">
            <v>747403</v>
          </cell>
          <cell r="W44">
            <v>752766</v>
          </cell>
          <cell r="X44">
            <v>756804</v>
          </cell>
          <cell r="Y44">
            <v>761750</v>
          </cell>
          <cell r="Z44">
            <v>766585</v>
          </cell>
          <cell r="AA44">
            <v>769550</v>
          </cell>
          <cell r="AB44">
            <v>774855</v>
          </cell>
          <cell r="AC44">
            <v>776671</v>
          </cell>
          <cell r="AD44">
            <v>774097</v>
          </cell>
          <cell r="AE44">
            <v>773846</v>
          </cell>
          <cell r="AF44">
            <v>779032</v>
          </cell>
          <cell r="AG44">
            <v>780547</v>
          </cell>
        </row>
        <row r="45">
          <cell r="C45" t="str">
            <v>Titulares</v>
          </cell>
          <cell r="R45">
            <v>340618</v>
          </cell>
          <cell r="S45">
            <v>341947</v>
          </cell>
          <cell r="T45">
            <v>344301</v>
          </cell>
          <cell r="U45">
            <v>345621</v>
          </cell>
          <cell r="V45">
            <v>348464</v>
          </cell>
          <cell r="W45">
            <v>350972</v>
          </cell>
          <cell r="X45">
            <v>352522</v>
          </cell>
          <cell r="Y45">
            <v>354837</v>
          </cell>
          <cell r="Z45">
            <v>356849</v>
          </cell>
          <cell r="AA45">
            <v>358180</v>
          </cell>
          <cell r="AB45">
            <v>361091</v>
          </cell>
          <cell r="AC45">
            <v>361583</v>
          </cell>
          <cell r="AD45">
            <v>359932</v>
          </cell>
          <cell r="AE45">
            <v>359845</v>
          </cell>
          <cell r="AF45">
            <v>362597</v>
          </cell>
          <cell r="AG45">
            <v>363244</v>
          </cell>
        </row>
        <row r="46">
          <cell r="C46" t="str">
            <v>Derechohabientes</v>
          </cell>
          <cell r="R46">
            <v>397366</v>
          </cell>
          <cell r="S46">
            <v>391991</v>
          </cell>
          <cell r="T46">
            <v>394567</v>
          </cell>
          <cell r="U46">
            <v>395716</v>
          </cell>
          <cell r="V46">
            <v>398948</v>
          </cell>
          <cell r="W46">
            <v>401804</v>
          </cell>
          <cell r="X46">
            <v>404281</v>
          </cell>
          <cell r="Y46">
            <v>406920</v>
          </cell>
          <cell r="Z46">
            <v>409736</v>
          </cell>
          <cell r="AA46">
            <v>411373</v>
          </cell>
          <cell r="AB46">
            <v>413784</v>
          </cell>
          <cell r="AC46">
            <v>415088</v>
          </cell>
          <cell r="AD46">
            <v>414165</v>
          </cell>
          <cell r="AE46">
            <v>414001</v>
          </cell>
          <cell r="AF46">
            <v>416435</v>
          </cell>
          <cell r="AG46">
            <v>417304</v>
          </cell>
        </row>
        <row r="47">
          <cell r="C47" t="str">
            <v>Potestativos</v>
          </cell>
          <cell r="R47">
            <v>38982</v>
          </cell>
          <cell r="S47">
            <v>52544</v>
          </cell>
          <cell r="T47">
            <v>53493</v>
          </cell>
          <cell r="U47">
            <v>54516</v>
          </cell>
          <cell r="V47">
            <v>55451</v>
          </cell>
          <cell r="W47">
            <v>56355</v>
          </cell>
          <cell r="X47">
            <v>57299</v>
          </cell>
          <cell r="Y47">
            <v>57422</v>
          </cell>
          <cell r="Z47">
            <v>58281</v>
          </cell>
          <cell r="AA47">
            <v>58090</v>
          </cell>
          <cell r="AB47">
            <v>58687</v>
          </cell>
          <cell r="AC47">
            <v>55607</v>
          </cell>
          <cell r="AD47">
            <v>55737</v>
          </cell>
          <cell r="AE47">
            <v>55285</v>
          </cell>
          <cell r="AF47">
            <v>55859</v>
          </cell>
          <cell r="AG47">
            <v>55637</v>
          </cell>
        </row>
        <row r="48">
          <cell r="C48" t="str">
            <v>SCTR</v>
          </cell>
          <cell r="R48">
            <v>1051341</v>
          </cell>
          <cell r="S48">
            <v>1071011</v>
          </cell>
          <cell r="T48">
            <v>1092789</v>
          </cell>
          <cell r="U48">
            <v>1096787</v>
          </cell>
          <cell r="V48">
            <v>1092708</v>
          </cell>
          <cell r="W48">
            <v>1110256</v>
          </cell>
          <cell r="X48">
            <v>1111013</v>
          </cell>
          <cell r="Y48">
            <v>1093351</v>
          </cell>
          <cell r="Z48">
            <v>1147336</v>
          </cell>
          <cell r="AA48">
            <v>1157881</v>
          </cell>
          <cell r="AB48">
            <v>1220904</v>
          </cell>
          <cell r="AC48">
            <v>1126868</v>
          </cell>
          <cell r="AD48">
            <v>1070481</v>
          </cell>
          <cell r="AE48">
            <v>1134700</v>
          </cell>
          <cell r="AF48">
            <v>1191770</v>
          </cell>
          <cell r="AG48">
            <v>1181518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G24"/>
  <sheetViews>
    <sheetView showGridLines="0" tabSelected="1" zoomScaleSheetLayoutView="100" workbookViewId="0">
      <selection activeCell="B42" sqref="B42"/>
    </sheetView>
  </sheetViews>
  <sheetFormatPr baseColWidth="10" defaultRowHeight="12.75" x14ac:dyDescent="0.2"/>
  <cols>
    <col min="1" max="1" width="28.28515625" customWidth="1"/>
    <col min="2" max="2" width="17.28515625" bestFit="1" customWidth="1"/>
    <col min="3" max="3" width="14.85546875" customWidth="1"/>
    <col min="4" max="4" width="12.5703125" customWidth="1"/>
    <col min="5" max="5" width="13.140625" customWidth="1"/>
    <col min="6" max="6" width="13" customWidth="1"/>
  </cols>
  <sheetData>
    <row r="1" spans="1:7" x14ac:dyDescent="0.2">
      <c r="B1" s="9"/>
      <c r="C1" s="9"/>
      <c r="D1" s="9"/>
      <c r="E1" s="9"/>
    </row>
    <row r="2" spans="1:7" x14ac:dyDescent="0.2">
      <c r="B2" s="30"/>
      <c r="C2" s="30"/>
      <c r="D2" s="30"/>
      <c r="E2" s="30"/>
      <c r="F2" s="30"/>
    </row>
    <row r="3" spans="1:7" x14ac:dyDescent="0.2">
      <c r="B3" s="30"/>
      <c r="C3" s="30"/>
      <c r="D3" s="30"/>
      <c r="E3" s="30"/>
      <c r="F3" s="30"/>
    </row>
    <row r="4" spans="1:7" s="4" customFormat="1" ht="19.5" x14ac:dyDescent="0.4">
      <c r="A4" s="2" t="s">
        <v>0</v>
      </c>
      <c r="B4" s="3"/>
      <c r="C4" s="3"/>
      <c r="D4" s="42">
        <v>42095</v>
      </c>
      <c r="E4" s="42"/>
    </row>
    <row r="5" spans="1:7" s="7" customFormat="1" ht="15" x14ac:dyDescent="0.3">
      <c r="A5" s="5" t="s">
        <v>1</v>
      </c>
      <c r="B5" s="6"/>
      <c r="C5" s="6"/>
      <c r="D5" s="6"/>
      <c r="E5" s="6"/>
    </row>
    <row r="6" spans="1:7" s="7" customFormat="1" x14ac:dyDescent="0.2">
      <c r="B6" s="5"/>
      <c r="C6" s="5"/>
      <c r="D6" s="5"/>
      <c r="E6" s="5"/>
    </row>
    <row r="7" spans="1:7" ht="4.5" customHeight="1" thickBot="1" x14ac:dyDescent="0.25">
      <c r="A7" s="1"/>
      <c r="B7" s="1"/>
      <c r="C7" s="1"/>
      <c r="D7" s="1"/>
      <c r="E7" s="1"/>
    </row>
    <row r="8" spans="1:7" s="8" customFormat="1" ht="36.75" thickBot="1" x14ac:dyDescent="0.25">
      <c r="A8" s="12" t="s">
        <v>2</v>
      </c>
      <c r="B8" s="13" t="s">
        <v>3</v>
      </c>
      <c r="C8" s="14" t="s">
        <v>11</v>
      </c>
      <c r="D8" s="15" t="s">
        <v>14</v>
      </c>
      <c r="E8" s="14" t="s">
        <v>16</v>
      </c>
      <c r="F8" s="14" t="s">
        <v>15</v>
      </c>
    </row>
    <row r="9" spans="1:7" s="4" customFormat="1" ht="15" x14ac:dyDescent="0.25">
      <c r="A9" s="16" t="s">
        <v>3</v>
      </c>
      <c r="B9" s="32">
        <v>2017702</v>
      </c>
      <c r="C9" s="33">
        <v>740679</v>
      </c>
      <c r="D9" s="32">
        <v>757261</v>
      </c>
      <c r="E9" s="33">
        <v>283739</v>
      </c>
      <c r="F9" s="32">
        <v>236023</v>
      </c>
      <c r="G9" s="35">
        <f>SUM(C9:F9)-B9</f>
        <v>0</v>
      </c>
    </row>
    <row r="10" spans="1:7" s="4" customFormat="1" ht="15" thickBot="1" x14ac:dyDescent="0.25">
      <c r="A10" s="17" t="s">
        <v>4</v>
      </c>
      <c r="B10" s="31">
        <v>100</v>
      </c>
      <c r="C10" s="34">
        <v>36.71</v>
      </c>
      <c r="D10" s="34">
        <v>37.53</v>
      </c>
      <c r="E10" s="34">
        <v>14.06</v>
      </c>
      <c r="F10" s="34">
        <v>11.7</v>
      </c>
      <c r="G10" s="35"/>
    </row>
    <row r="11" spans="1:7" s="4" customFormat="1" ht="15" x14ac:dyDescent="0.25">
      <c r="A11" s="18" t="s">
        <v>5</v>
      </c>
      <c r="B11" s="19">
        <v>780547</v>
      </c>
      <c r="C11" s="19">
        <v>343222</v>
      </c>
      <c r="D11" s="19">
        <v>392265</v>
      </c>
      <c r="E11" s="19">
        <v>26622</v>
      </c>
      <c r="F11" s="19">
        <v>18438</v>
      </c>
      <c r="G11" s="35">
        <f t="shared" ref="G11:G15" si="0">SUM(C11:F11)-B11</f>
        <v>0</v>
      </c>
    </row>
    <row r="12" spans="1:7" s="4" customFormat="1" ht="14.25" x14ac:dyDescent="0.2">
      <c r="A12" s="38" t="s">
        <v>6</v>
      </c>
      <c r="B12" s="39">
        <v>363244</v>
      </c>
      <c r="C12" s="40">
        <v>163090</v>
      </c>
      <c r="D12" s="41">
        <v>176957</v>
      </c>
      <c r="E12" s="40">
        <v>13240</v>
      </c>
      <c r="F12" s="40">
        <v>9957</v>
      </c>
      <c r="G12" s="35">
        <f t="shared" si="0"/>
        <v>0</v>
      </c>
    </row>
    <row r="13" spans="1:7" s="4" customFormat="1" ht="14.25" x14ac:dyDescent="0.2">
      <c r="A13" s="38" t="s">
        <v>7</v>
      </c>
      <c r="B13" s="39">
        <v>417304</v>
      </c>
      <c r="C13" s="40">
        <v>180132</v>
      </c>
      <c r="D13" s="41">
        <v>215308</v>
      </c>
      <c r="E13" s="40">
        <v>13382</v>
      </c>
      <c r="F13" s="40">
        <v>8482</v>
      </c>
      <c r="G13" s="35">
        <f t="shared" si="0"/>
        <v>0</v>
      </c>
    </row>
    <row r="14" spans="1:7" s="4" customFormat="1" ht="15" x14ac:dyDescent="0.25">
      <c r="A14" s="20" t="s">
        <v>8</v>
      </c>
      <c r="B14" s="21">
        <v>55637</v>
      </c>
      <c r="C14" s="22">
        <v>34323</v>
      </c>
      <c r="D14" s="23">
        <v>2724</v>
      </c>
      <c r="E14" s="24">
        <v>1704</v>
      </c>
      <c r="F14" s="24">
        <v>16886</v>
      </c>
      <c r="G14" s="35">
        <f t="shared" si="0"/>
        <v>0</v>
      </c>
    </row>
    <row r="15" spans="1:7" s="4" customFormat="1" ht="15.75" thickBot="1" x14ac:dyDescent="0.3">
      <c r="A15" s="25" t="s">
        <v>9</v>
      </c>
      <c r="B15" s="26">
        <v>1181518</v>
      </c>
      <c r="C15" s="27">
        <v>363134</v>
      </c>
      <c r="D15" s="28">
        <v>362272</v>
      </c>
      <c r="E15" s="27">
        <v>255413</v>
      </c>
      <c r="F15" s="27">
        <v>200699</v>
      </c>
      <c r="G15" s="35">
        <f t="shared" si="0"/>
        <v>0</v>
      </c>
    </row>
    <row r="16" spans="1:7" s="4" customFormat="1" ht="31.5" customHeight="1" x14ac:dyDescent="0.25">
      <c r="A16" s="43" t="s">
        <v>12</v>
      </c>
      <c r="B16" s="43"/>
      <c r="C16" s="43"/>
      <c r="D16" s="43"/>
      <c r="E16" s="43"/>
      <c r="F16" s="43"/>
      <c r="G16" s="29"/>
    </row>
    <row r="17" spans="1:6" x14ac:dyDescent="0.2">
      <c r="A17" t="s">
        <v>13</v>
      </c>
    </row>
    <row r="19" spans="1:6" s="36" customFormat="1" x14ac:dyDescent="0.2">
      <c r="B19" s="37">
        <f>+B11+B14+B15-B9</f>
        <v>0</v>
      </c>
      <c r="C19" s="37">
        <f t="shared" ref="C19:F19" si="1">+C11+C14+C15-C9</f>
        <v>0</v>
      </c>
      <c r="D19" s="37">
        <f t="shared" si="1"/>
        <v>0</v>
      </c>
      <c r="E19" s="37">
        <f t="shared" si="1"/>
        <v>0</v>
      </c>
      <c r="F19" s="37">
        <f t="shared" si="1"/>
        <v>0</v>
      </c>
    </row>
    <row r="20" spans="1:6" x14ac:dyDescent="0.2">
      <c r="B20" s="9"/>
      <c r="C20" s="9"/>
      <c r="D20" s="9"/>
      <c r="E20" s="9"/>
    </row>
    <row r="21" spans="1:6" x14ac:dyDescent="0.2">
      <c r="B21" s="9"/>
      <c r="C21" s="9"/>
      <c r="D21" s="9"/>
      <c r="E21" s="9"/>
    </row>
    <row r="22" spans="1:6" x14ac:dyDescent="0.2">
      <c r="B22" s="9"/>
      <c r="C22" s="9"/>
      <c r="D22" s="9"/>
      <c r="E22" s="9"/>
    </row>
    <row r="23" spans="1:6" x14ac:dyDescent="0.2">
      <c r="B23" s="9"/>
      <c r="C23" s="9"/>
      <c r="D23" s="9"/>
      <c r="E23" s="9"/>
    </row>
    <row r="24" spans="1:6" x14ac:dyDescent="0.2">
      <c r="B24" s="9"/>
      <c r="C24" s="9"/>
      <c r="D24" s="9"/>
      <c r="E24" s="9"/>
    </row>
  </sheetData>
  <mergeCells count="2">
    <mergeCell ref="D4:E4"/>
    <mergeCell ref="A16:F16"/>
  </mergeCells>
  <printOptions horizontalCentered="1" verticalCentered="1"/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4:L35"/>
  <sheetViews>
    <sheetView zoomScaleSheetLayoutView="75" workbookViewId="0">
      <selection activeCell="K39" sqref="K39"/>
    </sheetView>
  </sheetViews>
  <sheetFormatPr baseColWidth="10" defaultRowHeight="12.75" x14ac:dyDescent="0.2"/>
  <cols>
    <col min="1" max="1" width="11.42578125" style="1"/>
    <col min="2" max="2" width="11.140625" style="1" customWidth="1"/>
    <col min="3" max="6" width="10.5703125" style="1" customWidth="1"/>
    <col min="7" max="7" width="12.42578125" style="1" customWidth="1"/>
    <col min="8" max="8" width="20.85546875" style="1" bestFit="1" customWidth="1"/>
    <col min="9" max="9" width="11.42578125" style="1" customWidth="1"/>
    <col min="10" max="10" width="10.7109375" style="1" customWidth="1"/>
    <col min="11" max="11" width="11.28515625" style="1" customWidth="1"/>
    <col min="12" max="12" width="10.7109375" style="1" customWidth="1"/>
    <col min="13" max="16384" width="11.42578125" style="1"/>
  </cols>
  <sheetData>
    <row r="4" spans="1:9" ht="18" x14ac:dyDescent="0.25">
      <c r="C4" s="44"/>
      <c r="D4" s="44"/>
      <c r="E4" s="44"/>
      <c r="F4" s="44"/>
      <c r="G4" s="44"/>
      <c r="I4" s="10"/>
    </row>
    <row r="7" spans="1:9" ht="18" x14ac:dyDescent="0.25">
      <c r="A7" s="10" t="s">
        <v>10</v>
      </c>
      <c r="B7" s="10"/>
      <c r="C7" s="10"/>
      <c r="D7" s="10"/>
      <c r="H7" s="11">
        <f>+Resumen_A_A_P!D4</f>
        <v>42095</v>
      </c>
    </row>
    <row r="35" spans="1:12" ht="29.25" customHeight="1" x14ac:dyDescent="0.2">
      <c r="A35" s="45" t="s">
        <v>12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</row>
  </sheetData>
  <mergeCells count="2">
    <mergeCell ref="C4:G4"/>
    <mergeCell ref="A35:L35"/>
  </mergeCells>
  <printOptions horizontalCentered="1" verticalCentered="1"/>
  <pageMargins left="0.78740157480314965" right="0.78740157480314965" top="0.78740157480314965" bottom="0.78740157480314965" header="0" footer="0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Resumen_A_A_P</vt:lpstr>
      <vt:lpstr>Gráfico_Af</vt:lpstr>
      <vt:lpstr>Gráfico_Af!Área_de_impresión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ggarnica</dc:creator>
  <cp:lastModifiedBy>Gladys Iliana Garnica Pinazo</cp:lastModifiedBy>
  <cp:lastPrinted>2014-12-26T20:08:21Z</cp:lastPrinted>
  <dcterms:created xsi:type="dcterms:W3CDTF">2013-05-28T16:17:56Z</dcterms:created>
  <dcterms:modified xsi:type="dcterms:W3CDTF">2015-05-26T15:19:58Z</dcterms:modified>
</cp:coreProperties>
</file>